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03.png" ContentType="image/png"/>
  <Override PartName="/xl/media/image98.png" ContentType="image/png"/>
  <Override PartName="/xl/media/image90.png" ContentType="image/png"/>
  <Override PartName="/xl/media/image91.png" ContentType="image/png"/>
  <Override PartName="/xl/media/image92.png" ContentType="image/png"/>
  <Override PartName="/xl/media/image93.png" ContentType="image/png"/>
  <Override PartName="/xl/media/image94.png" ContentType="image/png"/>
  <Override PartName="/xl/media/image100.png" ContentType="image/png"/>
  <Override PartName="/xl/media/image95.png" ContentType="image/png"/>
  <Override PartName="/xl/media/image101.png" ContentType="image/png"/>
  <Override PartName="/xl/media/image96.png" ContentType="image/png"/>
  <Override PartName="/xl/media/image102.png" ContentType="image/png"/>
  <Override PartName="/xl/media/image97.png" ContentType="image/png"/>
  <Override PartName="/xl/media/image104.png" ContentType="image/png"/>
  <Override PartName="/xl/media/image99.png" ContentType="image/png"/>
  <Override PartName="/xl/media/image105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Orçamento" sheetId="1" state="visible" r:id="rId2"/>
    <sheet name="Composições" sheetId="2" state="visible" r:id="rId3"/>
    <sheet name="Cronograma" sheetId="3" state="visible" r:id="rId4"/>
    <sheet name="BDI (Serviços)" sheetId="4" state="visible" r:id="rId5"/>
    <sheet name="BDI Serviços" sheetId="5" state="hidden" r:id="rId6"/>
    <sheet name="BDI Equipamentos" sheetId="6" state="hidden" r:id="rId7"/>
    <sheet name="BDI (Equipamentos)" sheetId="7" state="visible" r:id="rId8"/>
    <sheet name="Encargos Sociais" sheetId="8" state="visible" r:id="rId9"/>
  </sheets>
  <definedNames>
    <definedName function="false" hidden="false" localSheetId="3" name="_xlnm.Print_Area" vbProcedure="false">'BDI (Serviços)'!$A$1:$M$64</definedName>
    <definedName function="false" hidden="false" localSheetId="5" name="_xlnm.Print_Area" vbProcedure="false">'BDI Equipamentos'!$A$1:$M$66</definedName>
    <definedName function="false" hidden="false" localSheetId="4" name="_xlnm.Print_Area" vbProcedure="false">'BDI Serviços'!$A$1:$M$66</definedName>
    <definedName function="false" hidden="false" localSheetId="1" name="_xlnm.Print_Area" vbProcedure="false">Composições!$A$1:$I$332</definedName>
    <definedName function="false" hidden="false" localSheetId="1" name="_xlnm.Print_Titles" vbProcedure="false">Composições!$10:$11</definedName>
    <definedName function="false" hidden="false" localSheetId="2" name="_xlnm.Print_Area" vbProcedure="false">Cronograma!$A$1:$W$213</definedName>
    <definedName function="false" hidden="false" localSheetId="2" name="_xlnm.Print_Titles" vbProcedure="false">Cronograma!$11:$11</definedName>
    <definedName function="false" hidden="false" localSheetId="7" name="_xlnm.Print_Area" vbProcedure="false">'Encargos Sociais'!$A$1:$D$63</definedName>
    <definedName function="false" hidden="false" localSheetId="0" name="_xlnm.Print_Area" vbProcedure="false">Orçamento!$A$1:$I$207</definedName>
    <definedName function="false" hidden="false" localSheetId="0" name="_xlnm.Print_Titles" vbProcedure="false">Orçamento!$10:$11</definedName>
    <definedName function="false" hidden="false" name="bdi_desonerado" vbProcedure="false">'BDI Equipamentos'!$Z$34</definedName>
    <definedName function="false" hidden="false" name="bdi_onerado" vbProcedure="false">'BDI Equipamentos'!$X$34</definedName>
    <definedName function="false" hidden="false" name="iv" vbProcedure="false">'BDI Equipamentos'!$CR$44</definedName>
    <definedName function="false" hidden="false" name="MAPA" vbProcedure="false">#REF!</definedName>
    <definedName function="false" hidden="false" name="MCIDADES" vbProcedure="false">#REF!</definedName>
    <definedName function="false" hidden="false" name="MDA" vbProcedure="false">#REF!</definedName>
    <definedName function="false" hidden="false" name="MDS" vbProcedure="false">#REF!</definedName>
    <definedName function="false" hidden="false" name="ME" vbProcedure="false">#REF!</definedName>
    <definedName function="false" hidden="false" name="MMA" vbProcedure="false">#REF!</definedName>
    <definedName function="false" hidden="false" name="MS" vbProcedure="false">#REF!</definedName>
    <definedName function="false" hidden="false" name="MTUR" vbProcedure="false">#REF!</definedName>
    <definedName function="false" hidden="false" name="Op.situação" vbProcedure="false">{1;2;3}</definedName>
    <definedName function="false" hidden="false" localSheetId="0" name="Print_Titles_0" vbProcedure="false">Orçamento!$10:$11</definedName>
    <definedName function="false" hidden="false" localSheetId="0" name="_xlnm.Print_Titles" vbProcedure="false">Orçamento!$10:$11</definedName>
    <definedName function="false" hidden="false" localSheetId="0" name="_xlnm.Print_Titles_0" vbProcedure="false">Orçamento!$10:$11</definedName>
    <definedName function="false" hidden="false" localSheetId="0" name="_xlnm.Print_Titles_0_0" vbProcedure="false">Orçamento!$10:$11</definedName>
    <definedName function="false" hidden="false" localSheetId="0" name="_xlnm._FilterDatabase" vbProcedure="false">Orçamento!$D$1:$D$247</definedName>
    <definedName function="false" hidden="false" localSheetId="1" name="Print_Titles_0" vbProcedure="false">Composições!$10:$11</definedName>
    <definedName function="false" hidden="false" localSheetId="1" name="_xlnm.Print_Titles" vbProcedure="false">Composições!$10:$11</definedName>
    <definedName function="false" hidden="false" localSheetId="1" name="_xlnm.Print_Titles_0" vbProcedure="false">Composições!$10:$11</definedName>
    <definedName function="false" hidden="false" localSheetId="1" name="_xlnm.Print_Titles_0_0" vbProcedure="false">Composições!$10:$11</definedName>
    <definedName function="false" hidden="false" localSheetId="1" name="_xlnm._FilterDatabase" vbProcedure="false">Composições!$A$1:$A$332</definedName>
    <definedName function="false" hidden="false" localSheetId="2" name="Print_Titles_0" vbProcedure="false">Cronograma!$11:$11</definedName>
    <definedName function="false" hidden="false" localSheetId="2" name="_xlnm.Print_Titles" vbProcedure="false">Cronograma!$11:$11</definedName>
    <definedName function="false" hidden="false" localSheetId="2" name="_xlnm.Print_Titles_0" vbProcedure="false">Cronograma!$11:$11</definedName>
    <definedName function="false" hidden="false" localSheetId="2" name="_xlnm.Print_Titles_0_0" vbProcedure="false">Cronograma!$11:$11</definedName>
    <definedName function="false" hidden="false" localSheetId="4" name="bdi_desonerado" vbProcedure="false">'BDI Serviços'!$Z$34</definedName>
    <definedName function="false" hidden="false" localSheetId="4" name="bdi_onerado" vbProcedure="false">'BDI Serviços'!$X$34</definedName>
    <definedName function="false" hidden="false" localSheetId="4" name="iv" vbProcedure="false">'BDI Serviços'!$CR$44</definedName>
    <definedName function="false" hidden="false" localSheetId="4" name="MAPA" vbProcedure="false">#REF!</definedName>
    <definedName function="false" hidden="false" localSheetId="4" name="MCIDADES" vbProcedure="false">#REF!</definedName>
    <definedName function="false" hidden="false" localSheetId="4" name="MDA" vbProcedure="false">#REF!</definedName>
    <definedName function="false" hidden="false" localSheetId="4" name="MDS" vbProcedure="false">#REF!</definedName>
    <definedName function="false" hidden="false" localSheetId="4" name="ME" vbProcedure="false">#REF!</definedName>
    <definedName function="false" hidden="false" localSheetId="4" name="MMA" vbProcedure="false">#REF!</definedName>
    <definedName function="false" hidden="false" localSheetId="4" name="MS" vbProcedure="false">#REF!</definedName>
    <definedName function="false" hidden="false" localSheetId="4" name="MTUR" vbProcedure="false">#REF!</definedName>
    <definedName function="false" hidden="false" localSheetId="5" name="MAPA" vbProcedure="false">#REF!</definedName>
    <definedName function="false" hidden="false" localSheetId="5" name="MCIDADES" vbProcedure="false">#REF!</definedName>
    <definedName function="false" hidden="false" localSheetId="5" name="MDA" vbProcedure="false">#REF!</definedName>
    <definedName function="false" hidden="false" localSheetId="5" name="MDS" vbProcedure="false">#REF!</definedName>
    <definedName function="false" hidden="false" localSheetId="5" name="ME" vbProcedure="false">#REF!</definedName>
    <definedName function="false" hidden="false" localSheetId="5" name="MMA" vbProcedure="false">#REF!</definedName>
    <definedName function="false" hidden="false" localSheetId="5" name="MS" vbProcedure="false">#REF!</definedName>
    <definedName function="false" hidden="false" localSheetId="5" name="MTUR" vbProcedure="false">#REF!</definedName>
    <definedName function="false" hidden="false" localSheetId="7" name="_Toc422468147" vbProcedure="false">'encargos sociais'!#ref!</definedName>
    <definedName function="false" hidden="false" localSheetId="7" name="_Toc422468148" vbProcedure="false">'encargos sociais'!#ref!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<sst xmlns="http://schemas.openxmlformats.org/spreadsheetml/2006/main" count="1902" uniqueCount="707">
  <si>
    <t xml:space="preserve">OBJETO: Atualização e Complementação do projeto de restauro do imóvel tombado denominado Casa Guiseppe Deluchi, em Antônio Prado/RS</t>
  </si>
  <si>
    <t xml:space="preserve">Orgão/Empresa Responsável: </t>
  </si>
  <si>
    <t xml:space="preserve">RESPONSÁVEL TÉCNICO: </t>
  </si>
  <si>
    <t xml:space="preserve">ENCARGOS SOCIAIS DESONERADOS: </t>
  </si>
  <si>
    <t xml:space="preserve">BASE DE DADOS: </t>
  </si>
  <si>
    <t xml:space="preserve">DATA BASE:</t>
  </si>
  <si>
    <t xml:space="preserve">DESONERADO OU NÃO DESONERADO: </t>
  </si>
  <si>
    <t xml:space="preserve">BDI SERVIÇOS:</t>
  </si>
  <si>
    <t xml:space="preserve">BDI EQUIPAMENTOS:</t>
  </si>
  <si>
    <t xml:space="preserve">Item</t>
  </si>
  <si>
    <t xml:space="preserve">Base de Dados</t>
  </si>
  <si>
    <t xml:space="preserve">Cód. Base de Dados</t>
  </si>
  <si>
    <t xml:space="preserve">Descrição</t>
  </si>
  <si>
    <t xml:space="preserve">Unid.</t>
  </si>
  <si>
    <t xml:space="preserve">Quant</t>
  </si>
  <si>
    <t xml:space="preserve">Custo Unit (R$)</t>
  </si>
  <si>
    <t xml:space="preserve">Total sem BDI</t>
  </si>
  <si>
    <t xml:space="preserve">Total com BDI</t>
  </si>
  <si>
    <t xml:space="preserve">ADMINISTRAÇÃO LOCAL</t>
  </si>
  <si>
    <t xml:space="preserve">-</t>
  </si>
  <si>
    <t xml:space="preserve">1.1</t>
  </si>
  <si>
    <t xml:space="preserve">SINAPI</t>
  </si>
  <si>
    <t xml:space="preserve">Total item 1</t>
  </si>
  <si>
    <t xml:space="preserve">MOBILIZAÇÃO</t>
  </si>
  <si>
    <t xml:space="preserve">2.1</t>
  </si>
  <si>
    <t xml:space="preserve">m²</t>
  </si>
  <si>
    <t xml:space="preserve">2.2</t>
  </si>
  <si>
    <t xml:space="preserve">TAPUME COM COMPENSADO DE MADEIRA. AF_05/2018</t>
  </si>
  <si>
    <t xml:space="preserve">2.3</t>
  </si>
  <si>
    <t xml:space="preserve">ENTRADA DE ENERGIA ELÉTRICA, AÉREA, TRIFÁSICA, COM CAIXA DE SOBREPOR, CABO DE 16 MM2 E DISJUNTOR DIN 50A (NÃO INCLUSO O POSTE DE CONCRETO). AF_07/2020_P</t>
  </si>
  <si>
    <t xml:space="preserve">UN</t>
  </si>
  <si>
    <t xml:space="preserve">2.4</t>
  </si>
  <si>
    <t xml:space="preserve">KIT CAVALETE PARA MEDIÇÃO DE ÁGUA - ENTRADA INDIVIDUALIZADA, EM PVC DN 25 (¾), PARA 1 MEDIDOR  FORNECIMENTO E INSTALAÇÃO (EXCLUSIVE HIDRÔMETRO). AF_11/2016</t>
  </si>
  <si>
    <t xml:space="preserve">2.5</t>
  </si>
  <si>
    <t xml:space="preserve">HIDRÔMETRO DN 25 (¾ ), 5,0 M³/H FORNECIMENTO E INSTALAÇÃO. AF_11/2016</t>
  </si>
  <si>
    <t xml:space="preserve">2.6</t>
  </si>
  <si>
    <t xml:space="preserve">ORSE</t>
  </si>
  <si>
    <t xml:space="preserve">BARRACÃO PARA ESCRITÓRIO DE OBRA PORTE PEQUENO S=25,41M²</t>
  </si>
  <si>
    <t xml:space="preserve">2.7</t>
  </si>
  <si>
    <t xml:space="preserve">PLACA DE OBRA EM CHAPA DE ACO GALVANIZADO</t>
  </si>
  <si>
    <t xml:space="preserve">2.8</t>
  </si>
  <si>
    <t xml:space="preserve">BARRACÃO PORTE PEQUENO PARA DEPÓSITO DE CIMENTO E ALMOXARIFADO  (S=38,72M²) COM MATERIAIS NOVOS</t>
  </si>
  <si>
    <t xml:space="preserve">2.9</t>
  </si>
  <si>
    <t xml:space="preserve">SINAPI </t>
  </si>
  <si>
    <t xml:space="preserve">TRANSPORTE COM CAMINHÃO BASCULANTE DE 10 M³, EM VIA URBANA EM REVESTIMENTO PRIMÁRIO (UNIDADE: M3XKM). AF_07/2020</t>
  </si>
  <si>
    <t xml:space="preserve">M3XKM</t>
  </si>
  <si>
    <t xml:space="preserve">Total item 2</t>
  </si>
  <si>
    <t xml:space="preserve">ESCORAMENTO E SERVIÇOS INICIAIS</t>
  </si>
  <si>
    <t xml:space="preserve">3.1</t>
  </si>
  <si>
    <t xml:space="preserve">ESCORAMENTOS</t>
  </si>
  <si>
    <t xml:space="preserve"> 3.1.1 </t>
  </si>
  <si>
    <t xml:space="preserve">FABRICAÇÃO DE ESCORAS DO TIPO PONTALETE, EM MADEIRA, PARA PÉ-DIREITO SIMPLES. AF_09/2020</t>
  </si>
  <si>
    <t xml:space="preserve">M</t>
  </si>
  <si>
    <t xml:space="preserve"> 3.1.2 </t>
  </si>
  <si>
    <t xml:space="preserve">ESCORAMENTO DE FÔRMAS DE LAJE EM MADEIRA NÃO APARELHADA, PÉ-DIREITO SIMPLES, INCLUSO TRAVAMENTO, 4 UTILIZAÇÕES. AF_09/2020</t>
  </si>
  <si>
    <t xml:space="preserve">m³</t>
  </si>
  <si>
    <t xml:space="preserve"> 3.1.3 </t>
  </si>
  <si>
    <t xml:space="preserve">APLICAÇÃO DE LONA PLÁSTICA PARA EXECUÇÃO DE PAVIMENTOS DE CONCRETO. AF_04/2022</t>
  </si>
  <si>
    <t xml:space="preserve">Total item 3.1</t>
  </si>
  <si>
    <t xml:space="preserve">3.2</t>
  </si>
  <si>
    <t xml:space="preserve">SERVIÇOS INICIAIS</t>
  </si>
  <si>
    <t xml:space="preserve">3.2.1</t>
  </si>
  <si>
    <t xml:space="preserve">LIMPEZA DE SUPERFÍCIE MURO COM JATO DE ALTA PRESSÃO. AF_04/2019</t>
  </si>
  <si>
    <t xml:space="preserve">3.2.2</t>
  </si>
  <si>
    <t xml:space="preserve"> 99814 </t>
  </si>
  <si>
    <t xml:space="preserve">LIMPEZA TELHAS COM JATO DE ALTA PRESSÃO. AF_04/2019</t>
  </si>
  <si>
    <t xml:space="preserve">3.2.3</t>
  </si>
  <si>
    <t xml:space="preserve">3.2.4</t>
  </si>
  <si>
    <t xml:space="preserve">LIMPEZA COM VASSOURA A SECO. AF_04/2019</t>
  </si>
  <si>
    <t xml:space="preserve">3.2.5</t>
  </si>
  <si>
    <t xml:space="preserve">3.2.6</t>
  </si>
  <si>
    <t xml:space="preserve"> 99811 </t>
  </si>
  <si>
    <t xml:space="preserve">LIMPEZA DE CONTRAPISO COM VASSOURA A SECO. AF_04/2019</t>
  </si>
  <si>
    <t xml:space="preserve">3.2.7</t>
  </si>
  <si>
    <t xml:space="preserve">3.2.8</t>
  </si>
  <si>
    <t xml:space="preserve">Total item 3.2</t>
  </si>
  <si>
    <t xml:space="preserve">INTERVENÇÕES</t>
  </si>
  <si>
    <t xml:space="preserve">4.1</t>
  </si>
  <si>
    <t xml:space="preserve">FUNDAÇÕES - ESTUTURAS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</si>
  <si>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</si>
  <si>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</si>
  <si>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</si>
  <si>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</si>
  <si>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</si>
  <si>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ALVENARIA ESTRUTURAL DE BLOCOS CERÂMICOS 14X19X29, (ESPESSURA DE 14 CM), UTILIZANDO COLHER DE PEDREIRO E ARGAMASSA DE ASSENTAMENTO COM PREPARO MANUAL. AF_03/2023         Contrução de mureta fachada oeste (1,10h x 0,14 l x 6,05 c)</t>
  </si>
  <si>
    <t xml:space="preserve">4.1.6</t>
  </si>
  <si>
    <t xml:space="preserve">4.1.7</t>
  </si>
  <si>
    <t xml:space="preserve">APLICAÇÃO MANUAL DE PINTURA COM TINTA LÁTEX ACRÍLICA EM PAREDES, DUAS DEMÃOS. AF_06/2014</t>
  </si>
  <si>
    <t xml:space="preserve">4.1.8</t>
  </si>
  <si>
    <t xml:space="preserve">Total item 4.1</t>
  </si>
  <si>
    <t xml:space="preserve">4.2</t>
  </si>
  <si>
    <t xml:space="preserve">DEMOLIÇÕES E REMOÇÕES</t>
  </si>
  <si>
    <t xml:space="preserve">4.2.1</t>
  </si>
  <si>
    <t xml:space="preserve">REMOÇÃO DE TRAMA METÁLICA OU DE MADEIRA PARA FORRO, DE FORMA MANUAL, SEM REAPROVEITAMENTO. AF_12/2017</t>
  </si>
  <si>
    <t xml:space="preserve">4.2.2</t>
  </si>
  <si>
    <t xml:space="preserve">REMOÇÃO DE CABOS ELÉTRICOS, DE FORMA MANUAL, SEM REAPROVEITAMENTO. AF_12/2017</t>
  </si>
  <si>
    <t xml:space="preserve">4.2.3</t>
  </si>
  <si>
    <t xml:space="preserve">REMOÇÃO DE TELHAS, DE FIBROCIMENTO, METÁLICA E CERÂMICA, DE FORMA MANUAL, SEM REAPROVEITAMENTO. AF_12/2017</t>
  </si>
  <si>
    <t xml:space="preserve">4.2.4</t>
  </si>
  <si>
    <t xml:space="preserve">REMOÇÃO DE FORROS DE DRYWALL, PVC E FIBROMINERAL, DE FORMA MANUAL, SEM REAPROVEITAMENTO. AF_12/2017</t>
  </si>
  <si>
    <t xml:space="preserve">4.2.5</t>
  </si>
  <si>
    <t xml:space="preserve">REMOÇÃO DE ACESSÓRIOS, DE FORMA MANUAL, SEM REAPROVEITAMENTO. AF_12/2017</t>
  </si>
  <si>
    <t xml:space="preserve">4.2.6</t>
  </si>
  <si>
    <t xml:space="preserve">REMOÇÃO DE TRAMA DE MADEIRA PARA COBERTURA, DE FORMA MANUAL, SEM REAPROVEITAMENTO. AF_12/2017</t>
  </si>
  <si>
    <t xml:space="preserve">4.2.7</t>
  </si>
  <si>
    <t xml:space="preserve">REMOÇÃO DE PISO DE MADEIRA (ASSOALHO E BARROTE), DE FORMA MANUAL, SEM REAPROVEITAMENTO. AF_12/2017</t>
  </si>
  <si>
    <t xml:space="preserve">4.2.8</t>
  </si>
  <si>
    <t xml:space="preserve">REMOÇAO PARTES DAS ESQUADRIAS, TAMPOES E CAIXILHOS COM REAPROVEITAMENTO</t>
  </si>
  <si>
    <t xml:space="preserve">4.2.9</t>
  </si>
  <si>
    <t xml:space="preserve"> 97644 </t>
  </si>
  <si>
    <t xml:space="preserve">REMOÇÃO DAS FOLHAS PORTAS, DE FORMA MANUAL, COM REAPROVEITAMENTO.</t>
  </si>
  <si>
    <t xml:space="preserve">4.2.10</t>
  </si>
  <si>
    <t xml:space="preserve">4.2.11</t>
  </si>
  <si>
    <t xml:space="preserve">4.2.12</t>
  </si>
  <si>
    <t xml:space="preserve">4.2.13</t>
  </si>
  <si>
    <t xml:space="preserve">4.2.14</t>
  </si>
  <si>
    <t xml:space="preserve">REMOCAO DE CARPETE</t>
  </si>
  <si>
    <t xml:space="preserve">4.2.15</t>
  </si>
  <si>
    <t xml:space="preserve"> 100981 </t>
  </si>
  <si>
    <t xml:space="preserve">CARGA, MANOBRA E DESCARGA DE ENTULHO EM CAMINHÃO BASCULANTE 6 M³ - CARGA COM ESCAVADEIRA HIDRÁULICA  (CAÇAMBA DE 0,80 M³ / 111 HP) E DESCARGA LIVRE (UNIDADE: M3). AF_07/2020</t>
  </si>
  <si>
    <t xml:space="preserve">Total item 4.2</t>
  </si>
  <si>
    <t xml:space="preserve">4.3</t>
  </si>
  <si>
    <t xml:space="preserve">COBERTURA</t>
  </si>
  <si>
    <t xml:space="preserve">4.3.1</t>
  </si>
  <si>
    <t xml:space="preserve">4.3.2</t>
  </si>
  <si>
    <t xml:space="preserve">4.3.3</t>
  </si>
  <si>
    <t xml:space="preserve"> 92544 </t>
  </si>
  <si>
    <t xml:space="preserve">TRAMA DE MADEIRA COMPOSTA POR TERÇAS PARA TELHADOS DE ATÉ 2 ÁGUAS PARA TELHA ESTRUTURAL DE FIBROCIMENTO, INCLUSO TRANSPORTE VERTICAL. AF_07/2019</t>
  </si>
  <si>
    <t xml:space="preserve">4.3.4</t>
  </si>
  <si>
    <t xml:space="preserve">4.3.5</t>
  </si>
  <si>
    <t xml:space="preserve">FABRICAÇÃO E INSTALAÇÃO DE TESOURA INTEIRA EM MADEIRA NÃO APARELHADA, VÃO DE 8 M, PARA TELHA CERÂMICA OU DE CONCRETO, INCLUSO IÇAMENTO. AF_07/2019</t>
  </si>
  <si>
    <t xml:space="preserve">4.3.6</t>
  </si>
  <si>
    <t xml:space="preserve">TRAMA DE MADEIRA COMPOSTA POR CAIBRO ARMADO E RIPAS PARA TELHADOS DE ATÉ 2 ÁGUAS PARA TELHA CERAMICAS</t>
  </si>
  <si>
    <t xml:space="preserve">4.3.7</t>
  </si>
  <si>
    <t xml:space="preserve">SUBCOBERTURA COM MANTA PLÁSTICA REVESTIDA POR PELÍCULA DE ALUMÍNO, INCLUSO TRANSPORTE VERTICAL. AF_07/2019</t>
  </si>
  <si>
    <t xml:space="preserve">4.3.8</t>
  </si>
  <si>
    <t xml:space="preserve">TELHAMENTO COM TELHA CERÂMICA CAPA-CANAL, TIPO COLONIAL, COM MAIS DE 2 ÁGUAS, INCLUSO TRANSPORTE VERTICAL. AF_07/2019</t>
  </si>
  <si>
    <t xml:space="preserve">4.3.9</t>
  </si>
  <si>
    <t xml:space="preserve">4.3.10</t>
  </si>
  <si>
    <t xml:space="preserve"> 94219 </t>
  </si>
  <si>
    <t xml:space="preserve">CUMEEIRA ESPIGÃO PARA TELHA CERÂMICA EMBOÇADA COM ARGAMASSA TRAÇO 1:2:9 (CIMENTO, CAL E AREIA), PARA TELHADOS COM MAIS DE 2 ÁGUAS, INCLUSO TRANSPORTE VERTICAL. AF_07/2019</t>
  </si>
  <si>
    <t xml:space="preserve">4.3.11</t>
  </si>
  <si>
    <t xml:space="preserve">PINTURA COM TINTA ALQUÍDICA DE FUNDO E ACABAMENTO (ESMALTE SINTÉTICO GRAFITE) PULVERIZADA SOBRE PERFIL METÁLICO EXECUTADO EM FÁBRICA (POR DEMÃO). AF_01/2020_P</t>
  </si>
  <si>
    <t xml:space="preserve">4.3.12</t>
  </si>
  <si>
    <t xml:space="preserve">RUFO EM CHAPA DE AÇO GALVANIZADO NÚMERO 24, CORTE DE 25 CM, INCLUSO TRANSPORTE VERTICAL. AF_07/2019</t>
  </si>
  <si>
    <t xml:space="preserve">4.3.13</t>
  </si>
  <si>
    <t xml:space="preserve"> 94228 </t>
  </si>
  <si>
    <t xml:space="preserve">CALHA EM CHAPA DE AÇO GALVANIZADO NÚMERO 24, DESENVOLVIMENTO DE 50 CM, INCLUSO TRANSPORTE VERTICAL. AF_07/2019</t>
  </si>
  <si>
    <t xml:space="preserve">Total item 4.3</t>
  </si>
  <si>
    <t xml:space="preserve">4.4</t>
  </si>
  <si>
    <t xml:space="preserve">PAREDES DE MADEIRA</t>
  </si>
  <si>
    <t xml:space="preserve">4.4.1</t>
  </si>
  <si>
    <t xml:space="preserve">4.4.2</t>
  </si>
  <si>
    <t xml:space="preserve">Total item 4.4</t>
  </si>
  <si>
    <t xml:space="preserve">4.5</t>
  </si>
  <si>
    <t xml:space="preserve">ESQUADRIAS</t>
  </si>
  <si>
    <t xml:space="preserve">4.5.1</t>
  </si>
  <si>
    <t xml:space="preserve">Portas</t>
  </si>
  <si>
    <t xml:space="preserve">4.5.1.1</t>
  </si>
  <si>
    <t xml:space="preserve">FECHADURA DE EMBUTIR PARA PORTAS INTERNAS, COMPLETA, ACABAMENTO PADRÃO MÉDIO, COM EXECUÇÃO DE FURO - FORNECIMENTO E INSTALAÇÃO. AF_12/2019</t>
  </si>
  <si>
    <t xml:space="preserve">4.5.1.2</t>
  </si>
  <si>
    <t xml:space="preserve">FECHADURA DE EMBUTIR COM CILINDRO, EXTERNA, COMPLETA, ACABAMENTO PADRÃO MÉDIO, INCLUSO EXECUÇÃO DE FURO - FORNECIMENTO E INSTALAÇÃO. AF_12/2019</t>
  </si>
  <si>
    <t xml:space="preserve">4.5.1.3</t>
  </si>
  <si>
    <t xml:space="preserve">4.5.1.4</t>
  </si>
  <si>
    <t xml:space="preserve">4.5.1.5</t>
  </si>
  <si>
    <t xml:space="preserve">4.5.1.6</t>
  </si>
  <si>
    <t xml:space="preserve">FECHAMENTO REMOVÍVEL DE ABERTURA DE CAIXILHO, EM MADEIRA 4 MONTAGENS EM OBRA. AF_11/2017</t>
  </si>
  <si>
    <t xml:space="preserve">M²</t>
  </si>
  <si>
    <t xml:space="preserve">4.5.2</t>
  </si>
  <si>
    <t xml:space="preserve">Janelas</t>
  </si>
  <si>
    <t xml:space="preserve">4.5.2.1</t>
  </si>
  <si>
    <t xml:space="preserve"> 100710 </t>
  </si>
  <si>
    <t xml:space="preserve">DOBRADIÇA TIPO VAI E VEM EM LATÃO POLIDO 3". AF_12/2019</t>
  </si>
  <si>
    <t xml:space="preserve">4.5.2.2</t>
  </si>
  <si>
    <t xml:space="preserve">ORSE/SINAPI</t>
  </si>
  <si>
    <t xml:space="preserve">4.5.2.3</t>
  </si>
  <si>
    <t xml:space="preserve">4.5.2.4</t>
  </si>
  <si>
    <t xml:space="preserve">4.5.2.5</t>
  </si>
  <si>
    <t xml:space="preserve">4.5.3</t>
  </si>
  <si>
    <t xml:space="preserve">Vidros</t>
  </si>
  <si>
    <t xml:space="preserve">4.5.3.1</t>
  </si>
  <si>
    <t xml:space="preserve">INSTALAÇÃO DE VIDRO LISO, E = 4 MM, EM ESQUADRIA DE MADEIRA, FIXADO COM BAGUETE. AF_01/2021</t>
  </si>
  <si>
    <t xml:space="preserve">4.5.3.2</t>
  </si>
  <si>
    <t xml:space="preserve">TRANSPORTE HORIZONTAL MANUAL, DE JANELA (UNIDADE: M2XKM). AF_07/2019</t>
  </si>
  <si>
    <t xml:space="preserve">M2XKM</t>
  </si>
  <si>
    <t xml:space="preserve">Total item 4.5</t>
  </si>
  <si>
    <t xml:space="preserve">4.6</t>
  </si>
  <si>
    <t xml:space="preserve">FORROS</t>
  </si>
  <si>
    <t xml:space="preserve">4.6.1</t>
  </si>
  <si>
    <t xml:space="preserve">FORRO EM MADEIRA PINUS, PARA AMBIENTES RESIDENCIAIS, INCLUSIVE ESTRUTURA DE FIXAÇÃO. AF_05/2017</t>
  </si>
  <si>
    <t xml:space="preserve">4.6.2</t>
  </si>
  <si>
    <t xml:space="preserve">4.6.3</t>
  </si>
  <si>
    <t xml:space="preserve">Total item 4.6</t>
  </si>
  <si>
    <t xml:space="preserve">4.7</t>
  </si>
  <si>
    <t xml:space="preserve">ASSOALHOS</t>
  </si>
  <si>
    <t xml:space="preserve">4.7.1</t>
  </si>
  <si>
    <t xml:space="preserve">ASSOALHO DE MADEIRA. AF_09/2020</t>
  </si>
  <si>
    <t xml:space="preserve">4.7.2</t>
  </si>
  <si>
    <t xml:space="preserve"> 101739 </t>
  </si>
  <si>
    <t xml:space="preserve">RODAPÉ EM MADEIRA, ALTURA 7CM, FIXADO COM COLA E PARAFUSOS. AF_09/2020</t>
  </si>
  <si>
    <t xml:space="preserve">4.7.3</t>
  </si>
  <si>
    <t xml:space="preserve">Total item 4.7</t>
  </si>
  <si>
    <t xml:space="preserve">4.8</t>
  </si>
  <si>
    <t xml:space="preserve">ENTREPISO</t>
  </si>
  <si>
    <t xml:space="preserve">4.8.1</t>
  </si>
  <si>
    <t xml:space="preserve">4.8.2</t>
  </si>
  <si>
    <t xml:space="preserve">Total item 4.8</t>
  </si>
  <si>
    <t xml:space="preserve">4.9</t>
  </si>
  <si>
    <t xml:space="preserve">ESCADA</t>
  </si>
  <si>
    <t xml:space="preserve">4.9.1</t>
  </si>
  <si>
    <t xml:space="preserve">SINAPI - C</t>
  </si>
  <si>
    <t xml:space="preserve">4.9.2</t>
  </si>
  <si>
    <t xml:space="preserve">4.9.3</t>
  </si>
  <si>
    <t xml:space="preserve">Total item 4.9</t>
  </si>
  <si>
    <t xml:space="preserve">4.10</t>
  </si>
  <si>
    <t xml:space="preserve">PINTURA SOBRE A MADEIRA</t>
  </si>
  <si>
    <t xml:space="preserve">4.10.1</t>
  </si>
  <si>
    <t xml:space="preserve"> 102234 </t>
  </si>
  <si>
    <t xml:space="preserve">PINTURA IMUNIZANTE PARA MADEIRA, 2 DEMÃOS. AF_01/2021</t>
  </si>
  <si>
    <t xml:space="preserve">4.10.2</t>
  </si>
  <si>
    <t xml:space="preserve"> 102229 </t>
  </si>
  <si>
    <t xml:space="preserve">PINTURA TINTA DE ACABAMENTO (PIGMENTADA) ESMALTE SINTÉTICO ACETINADO EM MADEIRA, 3 DEMÃOS. AF_01/2021</t>
  </si>
  <si>
    <t xml:space="preserve">4.10.3</t>
  </si>
  <si>
    <t xml:space="preserve"> 102193 </t>
  </si>
  <si>
    <t xml:space="preserve">LIXAMENTO DE MADEIRA PARA APLICAÇÃO DE FUNDO OU PINTURA. AF_01/2021 </t>
  </si>
  <si>
    <t xml:space="preserve">4.10.4</t>
  </si>
  <si>
    <t xml:space="preserve"> 102223 </t>
  </si>
  <si>
    <t xml:space="preserve">PINTURA VERNIZ (INCOLOR) ALQUÍDICO EM MADEIRA, USO INTERNO E EXTERNO, 3 DEMÃOS. AF_01/2021</t>
  </si>
  <si>
    <t xml:space="preserve">4.10.5</t>
  </si>
  <si>
    <t xml:space="preserve">PINTURA VERNIZ (INCOLOR) ALQUÍDICO EM MADEIRA, USO INTERNO E EXTERNO, 2 DEMÃOS. AF_01/2021</t>
  </si>
  <si>
    <t xml:space="preserve">Total item 4.10</t>
  </si>
  <si>
    <t xml:space="preserve">4.11</t>
  </si>
  <si>
    <t xml:space="preserve">INSTALAÇÕES ELÉTRICAS</t>
  </si>
  <si>
    <t xml:space="preserve">4.11.1</t>
  </si>
  <si>
    <t xml:space="preserve">ELÉTRICO, SPDA, CABEAMENTO e LUMINOTÉCNICA</t>
  </si>
  <si>
    <t xml:space="preserve">4.11.1.1</t>
  </si>
  <si>
    <t xml:space="preserve"> 101561 </t>
  </si>
  <si>
    <t xml:space="preserve">CABO DE COBRE FLEXÍVEL ISOLADO, 16 MM², 0,6/1,0 KV, PARA REDE AÉREA DE DISTRIBUIÇÃO DE ENERGIA ELÉTRICA DE BAIXA TENSÃO - FORNECIMENTO E INSTALAÇÃO. AF_07/2020</t>
  </si>
  <si>
    <t xml:space="preserve">4.11.1.2</t>
  </si>
  <si>
    <t xml:space="preserve">4.11.1.3</t>
  </si>
  <si>
    <t xml:space="preserve"> 101878 </t>
  </si>
  <si>
    <t xml:space="preserve">QUADRO DE DISTRIBUIÇÃO DE ENERGIA EM CHAPA DE AÇO GALVANIZADO, DE SOBREPOR, COM BARRAMENTO TRIFÁSICO, PARA 18 DISJUNTORES DIN 100A - FORNECIMENTO E INSTALAÇÃO. AF_10/2020</t>
  </si>
  <si>
    <t xml:space="preserve">4.11.1.4</t>
  </si>
  <si>
    <t xml:space="preserve">ELETRODUTO RÍGIDO ROSCÁVEL, PVC, DN 110 MM (4"), PARA REDE ENTERRADA DE DISTRIBUIÇÃO DE ENERGIA ELÉTRICA - FORNECIMENTO E INSTALAÇÃO. AF_12/2021</t>
  </si>
  <si>
    <t xml:space="preserve">4.11.1.5</t>
  </si>
  <si>
    <t xml:space="preserve">LUMINÁRIA ARANDELA TIPO TARTARUGA, DE SOBREPOR, COM 1 LÂMPADA LED DE 6 W, SEM REATOR - FORNECIMENTO E INSTALAÇÃO. AF_02/2020</t>
  </si>
  <si>
    <t xml:space="preserve">4.11.1.6</t>
  </si>
  <si>
    <t xml:space="preserve">4.11.1.7</t>
  </si>
  <si>
    <t xml:space="preserve">LUMINÁRIA TIPO PLAFON CIRCULAR, DE SOBREPOR, COM LED DE 12/13 W - FORNECIMENTO E INSTALAÇÃO. AF_03/2022</t>
  </si>
  <si>
    <t xml:space="preserve">4.11.1.8</t>
  </si>
  <si>
    <t xml:space="preserve">ELETRODUTO RÍGIDO ROSCÁVEL, PVC, DN 32 MM (1"), PARA CIRCUITOS TERMINAIS, INSTALADO EM FORRO - FORNECIMENTO E INSTALAÇÃO. AF_12/2015</t>
  </si>
  <si>
    <t xml:space="preserve">4.11.1.9</t>
  </si>
  <si>
    <t xml:space="preserve">CABO DE COBRE FLEXÍVEL ISOLADO, 10 MM², ANTI-CHAMA 450/750 V, PARA CIRCUITOS TERMINAIS - FORNECIMENTO E INSTALAÇÃO. AF_12/2015</t>
  </si>
  <si>
    <t xml:space="preserve">4.11.1.10</t>
  </si>
  <si>
    <t xml:space="preserve">ASSENTAMENTO DE POSTE DE CONCRETO COM COMPRIMENTO NOMINAL DE 9 M, CARGA NOMINAL DE 150 DAN, ENGASTAMENTO BASE CONCRETADA COM 1 M DE CONCRETO E 0,5 M DE SOLO (NÃO INCLUI FORNECIMENTO). AF_11/2019</t>
  </si>
  <si>
    <t xml:space="preserve">4.11.1.11</t>
  </si>
  <si>
    <t xml:space="preserve">4.11.1.12</t>
  </si>
  <si>
    <t xml:space="preserve">INTERRUPTOR PARALELO (3 MÓDULOS), 10A/250V, INCLUINDO SUPORTE E PLACA - FORNECIMENTO E INSTALAÇÃO. AF_12/2015</t>
  </si>
  <si>
    <t xml:space="preserve">4.11.1.13</t>
  </si>
  <si>
    <t xml:space="preserve">LÂMPADA COMPACTA DE LED 10 W, BASE E27 - FORNECIMENTO E INSTALAÇÃO. AF_02/2020</t>
  </si>
  <si>
    <t xml:space="preserve">4.11.1.14</t>
  </si>
  <si>
    <t xml:space="preserve">LUVA PARA ELETRODUTO, PVC, ROSCÁVEL, DN 25 MM (3/4"), PARA CIRCUITOS TERMINAIS, INSTALADA EM PAREDE - FORNECIMENTO E INSTALAÇÃO. AF_12/2015</t>
  </si>
  <si>
    <t xml:space="preserve">4.11.1.15</t>
  </si>
  <si>
    <t xml:space="preserve">ISOLADOR, TIPO ROLDANA, PARA BAIXA TENSÃO - FORNECIMENTO E INSTALAÇÃO. AF_07/2020</t>
  </si>
  <si>
    <t xml:space="preserve">4.11.1.16</t>
  </si>
  <si>
    <t xml:space="preserve">ELETRODUTO FLEXÍVEL CORRUGADO REFORÇADO, PVC, DN 25 MM (3/4"), PARA CIRCUITOS TERMINAIS, INSTALADO EM PAREDE - FORNECIMENTO E INSTALAÇÃO. AF_12/2015</t>
  </si>
  <si>
    <t xml:space="preserve">4.11.1.17</t>
  </si>
  <si>
    <t xml:space="preserve">CABO DE COBRE FLEXÍVEL ISOLADO, 50 MM², ANTI-CHAMA 0,6/1,0 KV, PARA REDE ENTERRADA DE DISTRIBUIÇÃO DE ENERGIA ELÉTRICA - FORNECIMENTO E INSTALAÇÃO. AF_12/2021</t>
  </si>
  <si>
    <t xml:space="preserve">4.11.1.18</t>
  </si>
  <si>
    <t xml:space="preserve">CABO DE COBRE FLEXÍVEL ISOLADO, 35 MM², ANTI-CHAMA 0,6/1,0 KV, PARA REDE ENTERRADA DE DISTRIBUIÇÃO DE ENERGIA ELÉTRICA - FORNECIMENTO E INSTALAÇÃO. AF_12/2021</t>
  </si>
  <si>
    <t xml:space="preserve">4.11.1.19</t>
  </si>
  <si>
    <t xml:space="preserve">LUVA PARA ELETRODUTO, PVC, ROSCÁVEL, DN 32 MM (1"), PARA CIRCUITOS TERMINAIS, INSTALADA EM FORRO - FORNECIMENTO E INSTALAÇÃO. AF_03/2023</t>
  </si>
  <si>
    <t xml:space="preserve">4.11.1.20</t>
  </si>
  <si>
    <t xml:space="preserve">ELETRODUTO RÍGIDO SOLDÁVEL, PVC, DN 32 MM (1''), APARENTE - FORNECIMENTO E INSTALAÇÃO. AF_10/2022</t>
  </si>
  <si>
    <t xml:space="preserve">4.11.1.21</t>
  </si>
  <si>
    <t xml:space="preserve">TOMADA BAIXA DE EMBUTIR (1 MÓDULO), 2P+T 20 A, INCLUINDO SUPORTE E PLACA - FORNECIMENTO E INSTALAÇÃO. AF_12/2015</t>
  </si>
  <si>
    <t xml:space="preserve">4.11.1.22</t>
  </si>
  <si>
    <t xml:space="preserve">INTERRUPTOR SIMPLES (1 MÓDULO) COM 1 TOMADA DE EMBUTIR 2P+T 10 A,  INCLUINDO SUPORTE E PLACA - FORNECIMENTO E INSTALAÇÃO. AF_12/2015</t>
  </si>
  <si>
    <t xml:space="preserve">4.11.1.23</t>
  </si>
  <si>
    <t xml:space="preserve">CABO DE COBRE FLEXÍVEL ISOLADO, 1,5 MM², ANTI-CHAMA 450/750 V, PARA CIRCUITOS TERMINAIS - FORNECIMENTO E INSTALAÇÃO. AF_12/2015</t>
  </si>
  <si>
    <t xml:space="preserve">4.11.1.24</t>
  </si>
  <si>
    <t xml:space="preserve">CABO DE COBRE FLEXÍVEL ISOLADO, 2,5 MM², ANTI-CHAMA 450/750 V, PARA CIRCUITOS TERMINAIS - FORNECIMENTO E INSTALAÇÃO. AF_12/2015</t>
  </si>
  <si>
    <t xml:space="preserve">4.11.1.25</t>
  </si>
  <si>
    <t xml:space="preserve">ELETRODUTO FLEXÍVEL CORRUGADO, PEAD, DN 63 (2"), PARA REDE ENTERRADA DE DISTRIBUIÇÃO DE ENERGIA ELÉTRICA - FORNECIMENTO E INSTALAÇÃO. AF_12/2021</t>
  </si>
  <si>
    <t xml:space="preserve">4.11.1.26</t>
  </si>
  <si>
    <t xml:space="preserve">DISJUNTOR MONOPOLAR TIPO DIN, CORRENTE NOMINAL DE 32A - FORNECIMENTO E INSTALAÇÃO. AF_10/2020</t>
  </si>
  <si>
    <t xml:space="preserve">4.11.1.27</t>
  </si>
  <si>
    <t xml:space="preserve">CABO DE COBRE ISOLADO, 16 MM², ANTI-CHAMA 450/750 V, INSTALADO EM ELETROCALHA OU PERFILADO - FORNECIMENTO E INSTALAÇÃO. AF_10/2020</t>
  </si>
  <si>
    <t xml:space="preserve">4.11.1.28</t>
  </si>
  <si>
    <t xml:space="preserve">CAIXA RETANGULAR 4" X 4" BAIXA (0,30 M DO PISO), PVC, INSTALADA EM PAREDE - FORNECIMENTO E INSTALAÇÃO. AF_12/2015</t>
  </si>
  <si>
    <t xml:space="preserve">4.11.1.29</t>
  </si>
  <si>
    <t xml:space="preserve">CAIXA RETANGULAR 4" X 2" MÉDIA (1,30 M DO PISO), PVC, INSTALADA EM PAREDE - FORNECIMENTO E INSTALAÇÃO. AF_12/2015</t>
  </si>
  <si>
    <t xml:space="preserve">4.11.1.30</t>
  </si>
  <si>
    <t xml:space="preserve">TOMADA BAIXA DE EMBUTIR (1 MÓDULO), 2P+T 10 A, INCLUINDO SUPORTE E PLACA - FORNECIMENTO E INSTALAÇÃO. AF_03/2023</t>
  </si>
  <si>
    <t xml:space="preserve">4.11.1.31</t>
  </si>
  <si>
    <t xml:space="preserve"> 92000 </t>
  </si>
  <si>
    <t xml:space="preserve">TOMADA BAIXA DE EMBUTIR (1 MÓDULO), 2P+T 10 A, INCLUINDO SUPORTE E PLACA - FORNECIMENTO E INSTALAÇÃO. AF_12/2015 TOMADA PARA ANTENA DE TV, CABO COAXIAL DE 9 MM</t>
  </si>
  <si>
    <t xml:space="preserve">4.11.1.32</t>
  </si>
  <si>
    <t xml:space="preserve">4.11.1.33</t>
  </si>
  <si>
    <t xml:space="preserve">CURVA 135 GRAUS PARA ELETRODUTO, PVC, ROSCÁVEL, DN 25 MM (3/4), PARA CIRCUITOS TERMINAIS, INSTALADA EM PAREDE - FORNECIMENTO E INSTALAÇÃO. AF_12/2015</t>
  </si>
  <si>
    <t xml:space="preserve">4.11.1.34</t>
  </si>
  <si>
    <t xml:space="preserve">4.11.1.35</t>
  </si>
  <si>
    <t xml:space="preserve">CURVA 90 GRAUS PARA ELETRODUTO, PVC, ROSCÁVEL, DN 25 MM (3/4"), PARA CIRCUITOS TERMINAIS, INSTALADA EM PAREDE - FORNECIMENTO E INSTALAÇÃO. AF_12/2015</t>
  </si>
  <si>
    <t xml:space="preserve">4.11.1.36</t>
  </si>
  <si>
    <t xml:space="preserve">4.11.1.37</t>
  </si>
  <si>
    <t xml:space="preserve">Total item 4.11</t>
  </si>
  <si>
    <t xml:space="preserve">4.12</t>
  </si>
  <si>
    <t xml:space="preserve">INSTALAÇÕES HIDROSSANITÁRIAS</t>
  </si>
  <si>
    <t xml:space="preserve">4.12.1</t>
  </si>
  <si>
    <t xml:space="preserve">ESCAVAÇÃO MANUAL DE VALA COM PROFUNDIDADE MENOR OU IGUAL A 1,30 M. AF_02/2021</t>
  </si>
  <si>
    <t xml:space="preserve">4.12.2</t>
  </si>
  <si>
    <t xml:space="preserve">CAIXA DE INSPEÇÃO PARA ATERRAMENTO, CIRCULAR, EM POLIETILENO, DIÂMETRO INTERNO = 0,3 M. AF_12/2020</t>
  </si>
  <si>
    <t xml:space="preserve">4.12.3</t>
  </si>
  <si>
    <t xml:space="preserve">DRENO EM MURO DE CONTENÇÃO, EXECUTADO NO PÉ DO MURO, COM TUBO DE PVC CORRUGADO FLEXÍVEL PERFURADO, ENCHIMENTO COM BRITA, ENVOLVIDO COM MANTA GEOTÊXTIL. AF_07/2021</t>
  </si>
  <si>
    <t xml:space="preserve">4.12.4</t>
  </si>
  <si>
    <t xml:space="preserve">REATERRO MANUAL DE VALAS, COM COMPACTADOR DE SOLOS DE PERCUSSÃO. AF_08/2023</t>
  </si>
  <si>
    <t xml:space="preserve">Total item 4.12</t>
  </si>
  <si>
    <t xml:space="preserve">DESMOBILIZAÇÃO e LIMPEZA FINAL DE OBRA</t>
  </si>
  <si>
    <t xml:space="preserve">5.1</t>
  </si>
  <si>
    <t xml:space="preserve">REMOÇÃO DE TAPUME/ CHAPAS METÁLICAS E DE MADEIRA, DE FORMA MANUAL, SEM REAPROVEITAMENTO. AF_12/2017</t>
  </si>
  <si>
    <t xml:space="preserve">5.2</t>
  </si>
  <si>
    <t xml:space="preserve">Total item 5</t>
  </si>
  <si>
    <t xml:space="preserve">TOTAL GERAL</t>
  </si>
  <si>
    <t xml:space="preserve">Responsável Técnico do Orçamento</t>
  </si>
  <si>
    <t xml:space="preserve">DATA BASE: </t>
  </si>
  <si>
    <t xml:space="preserve">DESONERADO OU NÃO DESONERADO:</t>
  </si>
  <si>
    <t xml:space="preserve">BDI SERVIÇOS: </t>
  </si>
  <si>
    <t xml:space="preserve">Referência</t>
  </si>
  <si>
    <t xml:space="preserve">Código</t>
  </si>
  <si>
    <t xml:space="preserve">Unidade</t>
  </si>
  <si>
    <t xml:space="preserve">Quantidade</t>
  </si>
  <si>
    <t xml:space="preserve">Custo Unitario</t>
  </si>
  <si>
    <t xml:space="preserve">Custo Total</t>
  </si>
  <si>
    <t xml:space="preserve">Material</t>
  </si>
  <si>
    <t xml:space="preserve">Mão de Obra</t>
  </si>
  <si>
    <t xml:space="preserve"> CP.R.01</t>
  </si>
  <si>
    <t xml:space="preserve">EQUIPE LOCAL</t>
  </si>
  <si>
    <t xml:space="preserve">H</t>
  </si>
  <si>
    <t xml:space="preserve">SINAPI-C</t>
  </si>
  <si>
    <t xml:space="preserve">TÉCNICO EM SEGURANÇA DO TRABALHO COM ENCARGOS COMPLEMENTARES</t>
  </si>
  <si>
    <t xml:space="preserve">ARQUITETO DE OBRA PLENO COM ENCARGOS COMPLEMENTARES</t>
  </si>
  <si>
    <t xml:space="preserve">CUSTO TOTAL</t>
  </si>
  <si>
    <t xml:space="preserve"> CP.R.02</t>
  </si>
  <si>
    <t xml:space="preserve">ANDAIME TUBULAR</t>
  </si>
  <si>
    <t xml:space="preserve">MONTAGEM E DESMONTAGEM DE ANDAIME TUBULAR TIPO TORRE (EXCLUSIVE ANDAIME E LIMPEZA). AF_11/2017</t>
  </si>
  <si>
    <t xml:space="preserve">TRANSPORTE COM CAMINHÃO CARROCERIA 9T, EM VIA URBANA PAVIMENTADA, DMT ATÉ 30KM (UNIDADE: TXKM). AF_07/2020</t>
  </si>
  <si>
    <t xml:space="preserve">TXKM</t>
  </si>
  <si>
    <t xml:space="preserve">SINAPI-I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</si>
  <si>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</si>
  <si>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MXMES</t>
  </si>
  <si>
    <t xml:space="preserve"> CP.R.03</t>
  </si>
  <si>
    <t xml:space="preserve">TRANSPORTE VERTICAL</t>
  </si>
  <si>
    <t xml:space="preserve">UNID.</t>
  </si>
  <si>
    <t xml:space="preserve">OPERADOR DE GUINCHO COM ENCARGOS COMPLEMENTARES</t>
  </si>
  <si>
    <t xml:space="preserve">GUINCHO ELETRICO DE COLUNA, CAPACIDADE 400 KG, COM MOTO FREIO, MOTOR TRIFASICO DE 1,25 CV - CHP DIURNO. AF_03/2016</t>
  </si>
  <si>
    <t xml:space="preserve">CHP</t>
  </si>
  <si>
    <t xml:space="preserve">GUINCHO ELETRICO DE COLUNA, CAPACIDADE 400 KG, COM MOTO FREIO, MOTOR TRIFASICO DE 1,25 CV - CHI DIURNO. AF_03/2016</t>
  </si>
  <si>
    <t xml:space="preserve"> CP.R.04</t>
  </si>
  <si>
    <t xml:space="preserve">REVISÃO GERAL E RECUPERAÇÃO DAS TESOURAS - 20%</t>
  </si>
  <si>
    <t xml:space="preserve">MARCENEIRO COM ENCARGOS COMPLEMENTARES</t>
  </si>
  <si>
    <t xml:space="preserve">AJUDANTE ESPECIALIZADO COM ENCARGOS COMPLEMENTARES</t>
  </si>
  <si>
    <t xml:space="preserve">FABRICAÇÃO E INSTALAÇÃO DE TESOURA INTEIRA EM MADEIRA NÃO APARELHADA, VÃO DE 9 M, PARA TELHA CERÂMICA OU DE CONCRETO, INCLUSO IÇAMENTO. AF_07/2019</t>
  </si>
  <si>
    <t xml:space="preserve">PREGO DE ACO POLIDO COM CABECA 17 X 21 (2 X 11)</t>
  </si>
  <si>
    <t xml:space="preserve">KG</t>
  </si>
  <si>
    <t xml:space="preserve">COLA BRANCA BASE PVA</t>
  </si>
  <si>
    <t xml:space="preserve"> CP.R.05</t>
  </si>
  <si>
    <t xml:space="preserve">REVISÃO GERAL E RECUPERAÇÃO DAS FRECHAIS/APOIOS/ESTRUTURAS</t>
  </si>
  <si>
    <t xml:space="preserve">CARPINTEIRO DE FORMAS COM ENCARGOS COMPLEMENTARES</t>
  </si>
  <si>
    <t xml:space="preserve">AJUDANTE DE CARPINTEIRO COM ENCARGOS COMPLEMENTARES</t>
  </si>
  <si>
    <t xml:space="preserve">VIGA NAO APARELHADA *8 X 16* CM EM MACARANDUBA, ANGELIM OU EQUIVALENTE DA REGIAO -  BRUTA</t>
  </si>
  <si>
    <t xml:space="preserve"> CP.R.06</t>
  </si>
  <si>
    <t xml:space="preserve">REVISÃO GERAL E RECUPERAÇÃO DO BARROTEAMENTO DO PISO</t>
  </si>
  <si>
    <t xml:space="preserve">VIGA NAO APARELHADA *6 X 16* CM, EM MACARANDUBA, ANGELIM OU EQUIVALENTE DA REGIAO -  BRUTA</t>
  </si>
  <si>
    <t xml:space="preserve"> 00005068 </t>
  </si>
  <si>
    <t xml:space="preserve"> 00044396 </t>
  </si>
  <si>
    <t xml:space="preserve"> CP.R.7 </t>
  </si>
  <si>
    <t xml:space="preserve">REVISÃO GERAL E RECUPERAÇÃO DO BARROTEAMENTO DO FORRO</t>
  </si>
  <si>
    <t xml:space="preserve"> CP.R.08</t>
  </si>
  <si>
    <t xml:space="preserve">SUBSTITUIÇÃO DE PILARES DE MADEIRA</t>
  </si>
  <si>
    <t xml:space="preserve">PILAR QUADRADO NAO APARELHADO *15 X 15* CM, EM MACARANDUBA, ANGELIM OU EQUIVALENTE DA REGIAO - BRUTA</t>
  </si>
  <si>
    <t xml:space="preserve"> CP.R.09</t>
  </si>
  <si>
    <t xml:space="preserve">SUBSTITUIÇÃO DE VIGAS DE MADEIRA</t>
  </si>
  <si>
    <t xml:space="preserve"> CP.R.10</t>
  </si>
  <si>
    <t xml:space="preserve">CAIXA DO BEIRAL DE MADEIRA</t>
  </si>
  <si>
    <t xml:space="preserve">M2</t>
  </si>
  <si>
    <t xml:space="preserve">FORRO DE MADEIRA CEDRINHO OU EQUIVALENTE DA REGIAO, ENCAIXE MACHO/FEMEA COM</t>
  </si>
  <si>
    <t xml:space="preserve"> CP.R.11</t>
  </si>
  <si>
    <t xml:space="preserve">ERGUER ESTRUTURA COM MACACO HIDRAULICO</t>
  </si>
  <si>
    <t xml:space="preserve"> 88239 </t>
  </si>
  <si>
    <t xml:space="preserve">CONJUNTO MACACO E BOMBA HIDRÁULICA PARA PROTENSAO DE CORDOALHAS, ESFORÇO MAXIMO DE 115 TONELADAS - MATERIAIS NA OPERAÇÃO. AF_04/2019</t>
  </si>
  <si>
    <t xml:space="preserve"> CP.R.12</t>
  </si>
  <si>
    <t xml:space="preserve">CONCRETO CICLOPE DE BASE PARA APOIO DAS VIGAS DE MADEIRA (40X40X50CM)</t>
  </si>
  <si>
    <t xml:space="preserve">PEDREIRO COM ENCARGOS COMPLEMENTARES</t>
  </si>
  <si>
    <t xml:space="preserve">AJUDANTE DE PEDREIRO COM ENCARGOS COMPLEMENTARES</t>
  </si>
  <si>
    <t xml:space="preserve">ARGAMASSA PRONTA PARA CONTRAPISO, PREPARO MANUAL. AF_08/2019</t>
  </si>
  <si>
    <t xml:space="preserve">PEDRA GRANITICA OU BASALTO, CACO, RETALHO, CAVACO, TIPO MIRACEMA, MADEIRA, PADUANA, RACHINHA, SANTA ISABEL OU OUTRAS SIMILARES, E=  *1,0 A *2,0 CM</t>
  </si>
  <si>
    <t xml:space="preserve"> CP.R.13</t>
  </si>
  <si>
    <t xml:space="preserve">VIGA BALDRAME DE MADEIRA</t>
  </si>
  <si>
    <t xml:space="preserve">PILAR QUADRADO NAO APARELHADO *20 X 20* CM, EM MACARANDUBA, ANGELIM OU</t>
  </si>
  <si>
    <t xml:space="preserve"> CP.R.14</t>
  </si>
  <si>
    <t xml:space="preserve">SUBSTITUIÇÃO DE PEÇAS DAS PAREDES DE MADEIRA INTERNA</t>
  </si>
  <si>
    <t xml:space="preserve">PREGO DE ACO POLIDO COM CABECA DUPLA 17 X 27 (2 1/2 X 11)</t>
  </si>
  <si>
    <t xml:space="preserve">FORRO DE MADEIRA CUMARU/IPE CHAMPANHE OU EQUIVALENTE DA REGIAO, ENCAIXE MACHO/FEMEA COM FRISO, *10 X 1* CM (SEM COLOCACAO)</t>
  </si>
  <si>
    <t xml:space="preserve">PREGO DE ACO POLIDO COM CABECA 12 X 12</t>
  </si>
  <si>
    <t xml:space="preserve"> CP.R.15</t>
  </si>
  <si>
    <t xml:space="preserve">DESMONTAGEM E MONTAGEM DA ESTRUTURA DA PAREDE</t>
  </si>
  <si>
    <t xml:space="preserve"> 88262 </t>
  </si>
  <si>
    <t xml:space="preserve"> CP.R.16</t>
  </si>
  <si>
    <t xml:space="preserve">RESTAURO - PRÓTESE EM MADEIRA DE LEI (ANGELIN) PARA ESQUADRIAS</t>
  </si>
  <si>
    <t xml:space="preserve">ORSE-I</t>
  </si>
  <si>
    <t xml:space="preserve">COLA RHODOPAS 201-D - P/ TACO - OU SIMILAR</t>
  </si>
  <si>
    <t xml:space="preserve">MADEIRA ANGELIM SERRADA, NÃO APARELHADA</t>
  </si>
  <si>
    <t xml:space="preserve">M³</t>
  </si>
  <si>
    <t xml:space="preserve"> CP.R.17</t>
  </si>
  <si>
    <t xml:space="preserve">RESTAURO - ENXERTO EM MADEIRA COM APLICAÇÃO DE PASTA DE PÓ DE SERRA (MADEIRA DE LEI) E COLA </t>
  </si>
  <si>
    <t xml:space="preserve"> CP.R.18</t>
  </si>
  <si>
    <t xml:space="preserve">REMOÇÃO E RECOLOCAÇÃO DE ESQUADRIAS</t>
  </si>
  <si>
    <t xml:space="preserve">CARPINTEIRO DE ESQUADRIA COM ENCARGOS COMPLEMENTARES</t>
  </si>
  <si>
    <t xml:space="preserve"> CP.R.19</t>
  </si>
  <si>
    <t xml:space="preserve">RESTAURO DA ESCADA COM SUBSTITUIÇÃO DE PEÇAS DE MADEIRA</t>
  </si>
  <si>
    <t xml:space="preserve"> 88261 </t>
  </si>
  <si>
    <t xml:space="preserve">SINAPI - I</t>
  </si>
  <si>
    <t xml:space="preserve">TABUA APARELHADA *2,5 X 30* CM, EM MACARANDUBA, ANGELIM OU EQUIVALENTE DA REGIAO</t>
  </si>
  <si>
    <t xml:space="preserve"> CP.R.20</t>
  </si>
  <si>
    <t xml:space="preserve">DESMONTAGEM E MONTAGEM DA ESTRUTURA DA ESCADA</t>
  </si>
  <si>
    <t xml:space="preserve"> CP.R.21</t>
  </si>
  <si>
    <t xml:space="preserve">FIXADOR, COM PARAFUSO E PORCA </t>
  </si>
  <si>
    <t xml:space="preserve">ELETRICISTA COM ENCARGOS COMPLEMENTARES</t>
  </si>
  <si>
    <t xml:space="preserve">AUXILIAR DE ELETRICISTA COM ENCARGOS COMPLEMENTARES</t>
  </si>
  <si>
    <t xml:space="preserve">PARAFUSO DE FERRO POLIDO, SEXTAVADO, COM ROSCA PARCIAL, DIAMETRO 5/8", COMPRIMENTO 6", COM PORCA E ARRUELA DE PRESSAO MEDIA</t>
  </si>
  <si>
    <t xml:space="preserve">pç</t>
  </si>
  <si>
    <t xml:space="preserve">PARAFUSO DE LATAO COM ROSCA SOBERBA, CABECA CHATA E FENDA SIMPLES, DIAMETRO 2,5 MM, COMPRIMENTO 12 MM</t>
  </si>
  <si>
    <t xml:space="preserve"> CP.R.22</t>
  </si>
  <si>
    <t xml:space="preserve">REMOÇÃO DE APARELHOS DE AR CONDICIONADO DAS FACHADAS</t>
  </si>
  <si>
    <t xml:space="preserve">ENCANADOR OU BOMBEIRO HIDRÁULICO COM ENCARGOS COMPLEMENTARES</t>
  </si>
  <si>
    <t xml:space="preserve">SERVENTE COM ENCARGOS COMPLEMENTARES</t>
  </si>
  <si>
    <t xml:space="preserve"> CP.R.23</t>
  </si>
  <si>
    <t xml:space="preserve">ABERTURA DE VÃO NA PAREDE DE LAMBRI NO TERREO</t>
  </si>
  <si>
    <t xml:space="preserve"> CP.R.24</t>
  </si>
  <si>
    <t xml:space="preserve">FORNECIMENTO E INSTALAÇÃO DE POSTE  </t>
  </si>
  <si>
    <t xml:space="preserve">POSTE DE CONCRETO ARMADO DE SECAO DUPLO T, EXTENSAO DE 8,00 M, RESISTENCIA DE 150 DAN, TIPO D</t>
  </si>
  <si>
    <t xml:space="preserve">CAIXA INTERNA/EXTERNA DE MEDICAO PARA 1 MEDIDOR TRIFASICO, COM VISOR, EM CHAPA DE ACO 18 USG (PADRAO DA CONCESSIONARIA LOCAL)</t>
  </si>
  <si>
    <t xml:space="preserve">HASTE DE ATERRAMENTO EM ACO COM 3,00 M DE COMPRIMENTO E DN = 3/4", REVESTIDA COM BAIXA CAMADA DE COBRE, SEM CONECTOR</t>
  </si>
  <si>
    <t xml:space="preserve">DISJUNTOR TIPO DIN/IEC, MONOPOLAR DE 6  ATE  32A</t>
  </si>
  <si>
    <t xml:space="preserve"> CP.R.25</t>
  </si>
  <si>
    <t xml:space="preserve">PROTEÇÃO CONTRA SURTOS</t>
  </si>
  <si>
    <t xml:space="preserve">DISPOSITIVO DPS CLASSE II, 1 POLO, TENSAO MAXIMA DE 275 V, CORRENTE MAXIMA DE *45* KA (TIPO AC)</t>
  </si>
  <si>
    <t xml:space="preserve"> CP.R.26</t>
  </si>
  <si>
    <t xml:space="preserve">SPDA BARRA CHATA DE ALUMÍNIO COM FUROS Ø 7MM - 7/8”x1/8” 3MM (70MM²).</t>
  </si>
  <si>
    <t xml:space="preserve"> 88264 </t>
  </si>
  <si>
    <t xml:space="preserve"> 88247 </t>
  </si>
  <si>
    <t xml:space="preserve">BARRA DE APOIO RETA, EM ALUMINIO, COMPRIMENTO 90 CM, DIAMETRO MINIMO 3 CM</t>
  </si>
  <si>
    <t xml:space="preserve"> CP.R.27</t>
  </si>
  <si>
    <t xml:space="preserve">MALHA DE CAPTAÇÃO DO SPDA</t>
  </si>
  <si>
    <t xml:space="preserve">ARMACAO VERTICAL COM HASTE E CONTRA-PINO, EM CHAPA DE ACO GALVANIZADO 3/16", COM 1 ESTRIBO E 1 ISOLADOR</t>
  </si>
  <si>
    <t xml:space="preserve">4375	</t>
  </si>
  <si>
    <t xml:space="preserve">BUCHA DE NYLON SEM ABA S6</t>
  </si>
  <si>
    <t xml:space="preserve">PARAFUSO DE ACO ZINCADO COM ROSCA SOBERBA, CABECA CHATA E FENDA SIMPLES, DIAMETRO 4,2 MM, COMPRIMENTO * 32 * MM</t>
  </si>
  <si>
    <t xml:space="preserve">SELANTE ELASTICO MONOCOMPONENTE A BASE DE POLIURETANO (PU) PARA JUNTAS DIVERSAS</t>
  </si>
  <si>
    <t xml:space="preserve">310ML</t>
  </si>
  <si>
    <t xml:space="preserve"> CP.R.28</t>
  </si>
  <si>
    <t xml:space="preserve">REMOÇÃO DE INSTALAÇÕES PROVISÓRIAS</t>
  </si>
  <si>
    <t xml:space="preserve"> CP.R.29</t>
  </si>
  <si>
    <t xml:space="preserve">QUADRO DE DISTRUIBUIÇÃO INTERNO</t>
  </si>
  <si>
    <t xml:space="preserve">ISOLADOR DE PORCELANA, TIPO PINO MONOCORPO, PARA TENSAO DE *35* KV</t>
  </si>
  <si>
    <t xml:space="preserve">DISJUNTOR TIPO DIN/IEC, MONOPOLAR DE 63 A</t>
  </si>
  <si>
    <t xml:space="preserve">DISJUNTOR TIPO DIN/IEC, BIPOLAR 63 A</t>
  </si>
  <si>
    <t xml:space="preserve">DISPOSITIVO DR, 2 POLOS, SENSIBILIDADE DE 30 MA, CORRENTE DE 25 A, TIPO AC</t>
  </si>
  <si>
    <t xml:space="preserve">CAIXA DE PASSAGEM ELETRICA DE PAREDE, DE SOBREPOR, EM PVC, COM TAMPA APARAFUSADA, DIMENSOES, 400 X 400 X *120* MM</t>
  </si>
  <si>
    <t xml:space="preserve"> CP.R.30</t>
  </si>
  <si>
    <t xml:space="preserve">MASSA ÚNICA, PARA RECEBIMENTO DE PINTURA, EM ARGAMASSA TRAÇO 1:2:8, PREPARO MANUAL, APLICADA MANUALMENTE EM TETO, ESPESSURA DE 20MM, COM EXECUÇÃO DE TALISCAS. AF_03/2015_Reboco da mureta</t>
  </si>
  <si>
    <t xml:space="preserve">ARGAMASSA TRAÇO 1:2:8 (EM VOLUME DE CIMENTO, CAL E AREIA MÉDIA ÚMIDA) PARA EMBOÇO/MASSA ÚNICA/ASSENTAMENTO DE ALVENARIA DE VEDAÇÃO, PREPARO MANUAL. AF_08/2019</t>
  </si>
  <si>
    <t xml:space="preserve"> CP.R.31</t>
  </si>
  <si>
    <t xml:space="preserve">EXECUÇÃO DE SANITÁRIO E VESTIÁRIO EM CANTEIRO DE OBRA EM CHAPA DE MADEIRA COMPENSADA, NÃO INCLUSO MOBILIÁRIO. </t>
  </si>
  <si>
    <t xml:space="preserve">VASO SANITÁRIO SIFONADO COM CAIXA ACOPLADA LOUÇA BRANCA - FORNECIMENTO E INSTALAÇÃO. AF_01/2020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</si>
  <si>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</si>
  <si>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MASSA ÚNICA, EM ARGAMASSA TRAÇO 1:2:8, PREPARO MANUAL, APLICADA MANUALMENTE EM PAREDES</t>
  </si>
  <si>
    <t xml:space="preserve">EMBOÇO OU MASSA ÚNICA EM ARGAMASSA TRAÇO 1:2:8, PREPARO MANUAL, APLICADA MANUALMENTE EM
PANOS DE FACHADA COM PRESENÇA DE VÃOS, ESPESSURA DE 25 MM. AF_08/2022_x005F_x005F_x005F_x005F_x005F_x005F_x005F_x000D_</t>
  </si>
  <si>
    <t xml:space="preserve">CHAPISCO APLICADO NO TETO OU EM ALVENARIA E ESTRUTURA, COM ROLO PARA TEXTURA ACRÍLICA. ARGAMASSA INDUSTRIALIZADA COM PREPARO EM MISTURADOR 300 KG. AF_10/2022 </t>
  </si>
  <si>
    <t xml:space="preserve">CHAPISCO APLICADO EM ALVENARIA (COM PRESENÇA DE VÃOS) E ESTRUTURAS DE CONCRETO DE FACHADA, COM ROLO PARA TEXTURA ACRÍLICA. ARGAMASSA INDUSTRIALIZADA COM PREPARO EM MISTURADOR 300 KG.
AF_10/2022</t>
  </si>
  <si>
    <t xml:space="preserve">PINTURA LÁTEX ACRÍLICA PREMIUM, APLICAÇÃO MANUAL EM PAREDES, DUAS DEMÃOS. AF_04/2023</t>
  </si>
  <si>
    <t xml:space="preserve">Revestimento cerâmico para piso com placas tipo esmaltada de dimensões 35x35 cm aplicada em ambientes de área menor que 5 m2. af_02/2023_pe</t>
  </si>
  <si>
    <t xml:space="preserve">EMBOÇO, EM ARGAMASSA TRAÇO 1:2:8, PREPARO MECÂNICO, APLICADO MANUALMENTE EM PAREDES INTERNAS</t>
  </si>
  <si>
    <t xml:space="preserve">MASSA ÚNICA, EM ARGAMASSA TRAÇO 1:2:8, PREPARO MECÂNICO, APLICADA MANUALMENTE EM PAREDES INTERNAS DE AMBIENTES COM ÁREA ENTRE 5M² E 10M², E = 17,5MM, COM TALISCAS. AF_03/202</t>
  </si>
  <si>
    <t xml:space="preserve">EMBOÇO, EM ARGAMASSA TRAÇO 1:2:8, PREPARO MECÂNICO, APLICADO MANUALMENTE EM PAREDES INTERNAS DE AMBIENTES COM ÁREA ENTRE 5M² E 10M², E = 17,5MM, COM TALISCAS. A</t>
  </si>
  <si>
    <t xml:space="preserve">RALO SIFONADO, PVC, DN 100 X 40 MM, JUNTA SOLDÁVEL, FORNECIDO E INSTALADO EM RAMAL DE DESCARGA</t>
  </si>
  <si>
    <t xml:space="preserve">TUBO PVC, SERIE NORMAL, ESGOTO PREDIAL, DN 40 MM, FORNECIDO E INSTALADO EM RAMAL DE DESCARGA OU RAMAL DE ESGOTO SANITÁRIO. AF_08/2022</t>
  </si>
  <si>
    <t xml:space="preserve">TUBO PVC, SERIE NORMAL, ESGOTO PREDIAL, DN 50 MM, FORNECIDO E INSTALADO EM RAMAL DE DESCARGA OU RAMAL DE ESGOTO SANITÁRIO. AF_08/2022</t>
  </si>
  <si>
    <t xml:space="preserve">TUBO PVC, SERIE NORMAL, ESGOTO PREDIAL, DN 100 MM, FORNECIDO E INSTALADO EM RAMAL DE DESCARGA OU RAMAL DE ESGOTO SANITÁRIO. AF_08/2022</t>
  </si>
  <si>
    <t xml:space="preserve">JOELHO 90 GRAUS, PVC, SERIE NORMAL, ESGOTO PREDIAL, DN 40 MM, JUNTA SOLDÁVEL, FORNECIDO E INSTALADO EM RAMAL DE DESCARGA OU RAMAL DE ESGOTO SANITÁRIA. AF_08/2022</t>
  </si>
  <si>
    <t xml:space="preserve">JOELHO 90 GRAUS, PVC, SERIE NORMAL, ESGOTO PREDIAL, DN 50 MM, JUNTA SOLDÁVEL, FORNECIDO E INSTALADO EM RAMAL DE DESCARGA OU RAMAL DE ESGOTO SANITÁRIA. AF_08/2022</t>
  </si>
  <si>
    <t xml:space="preserve">CURVA CURTA 90 GRAUS, PVC, SERIE NORMAL, ESGOTO PREDIAL, DN 100 MM, JUNTA ELÁSTICA, FORNECIDO E INSTALADO EM RAMAL DE DESCARGA OU RAMAL DE ESGOTO SANITÁRIO. AF_08/2022</t>
  </si>
  <si>
    <t xml:space="preserve">TE, PVC, SERIE NORMAL, ESGOTO PREDIAL, DN 50 X 50 MM, JUNTA ELÁSTICA, FORNECIDO E INSTALADO EM RAMAL DE DESCARGA OU RAMAL DE ESGOTO SANITÁRIO. AF_08/2022</t>
  </si>
  <si>
    <t xml:space="preserve">TUBO, PVC, SOLDÁVEL, DE 25MM, INSTALADO EM RAMAL OU SUB-RAMAL DE ÁGUA - FORNECIMENTO E
INSTALAÇÃO. AF_06/2022</t>
  </si>
  <si>
    <t xml:space="preserve">JOELHO 90 GRAUS, PVC, SOLDÁVEL, DN 25MM, INSTALADO EM RAMAL OU SUB-RAMAL DE ÁGUA -
FORNECIMENTO E INSTALAÇÃO. AF_06/2022</t>
  </si>
  <si>
    <t xml:space="preserve">JOELHO 90 GRAUS COM BUCHA DE LATÃO, PVC, SOLDÁVEL, DN 25MM, X 3/4 INSTALADO EM RAMAL OU SUB-RAMAL DE ÁGUA - FORNECIMENTO E INSTALAÇÃO. AF_06/2022</t>
  </si>
  <si>
    <t xml:space="preserve">TE, PVC, SOLDÁVEL, DN 25MM, INSTALADO EM RAMAL OU SUB-RAMAL DE ÁGUA - FORNECIMENTO E INSTALAÇÃO.
AF_06/2022</t>
  </si>
  <si>
    <t xml:space="preserve">RASGO LINEAR MANUAL EM ALVENARIA, PARA RAMAIS/ DISTRIBUIÇÃO DE INSTALAÇÕES HIDRÁULICAS, DIÂMETROS
MENORES OU IGUAIS A 40 MM. AF_09/2023</t>
  </si>
  <si>
    <t xml:space="preserve">CHUMBAMENTO LINEAR EM ALVENARIA PARA RAMAIS/DISTRIBUIÇÃO DE INSTALAÇÕES HIDRÁULICAS COM DIÂMETROS MENORES OU IGUAIS A 40 MM. AF_09/2023_x005F_x005F_x005F_x005F_x005F_x005F_x005F_x000D_</t>
  </si>
  <si>
    <t xml:space="preserve">PORTA DE MADEIRA PARA PINTURA, SEMI-OCA (LEVE OU MÉDIA), 80X210CM, ESPESSURA DE 3,5CM, INCLUSO
DOBRADIÇAS - FORNECIMENTO E INSTALAÇÃO. AF_12/2019</t>
  </si>
  <si>
    <t xml:space="preserve"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</si>
  <si>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</si>
  <si>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FECHADURA DE EMBUTIR PARA PORTA DE BANHEIRO, COMPLETA, ACABAMENTO PADRÃO POPULAR, INCLUSO
EXECUÇÃO DE FURO - FORNECIMENTO E INSTALAÇÃO. AF_12/2019</t>
  </si>
  <si>
    <t xml:space="preserve">ELETRODUTO RÍGIDO ROSCÁVEL, PVC, DN 20 MM (1/2"), PARA CIRCUITOS TERMINAIS, INSTALADO EM FORRO -
FORNECIMENTO E INSTALAÇÃO. AF_03/2023</t>
  </si>
  <si>
    <t xml:space="preserve">ELETRODUTO RÍGIDO ROSCÁVEL, PVC, DN 25 MM (3/4"), PARA CIRCUITOS TERMINAIS, INSTALADO EM FORRO -
FORNECIMENTO E INSTALAÇÃO. AF_03/2023</t>
  </si>
  <si>
    <t xml:space="preserve">ELETRODUTO RÍGIDO ROSCÁVEL, PVC, DN 20 MM (1/2"), PARA CIRCUITOS TERMINAIS, INSTALADO EM PAREDE -
FORNECIMENTO E INSTALAÇÃO. AF_03/2023_x005F_x005F_x005F_x005F_x005F_x005F_x005F_x000D_</t>
  </si>
  <si>
    <t xml:space="preserve">ELETRODUTO RÍGIDO ROSCÁVEL, PVC, DN 25 MM (3/4"), PARA CIRCUITOS TERMINAIS, INSTALADO EM PAREDE -
FORNECIMENTO E INSTALAÇÃO. AF_03/2023</t>
  </si>
  <si>
    <t xml:space="preserve">LUVA PARA ELETRODUTO, PVC, ROSCÁVEL, DN 25 MM (3/4"), PARA CIRCUITOS TERMINAIS, INSTALADA EM FORRO -
FORNECIMENTO E INSTALAÇÃO. AF_03/2023</t>
  </si>
  <si>
    <t xml:space="preserve">LUVA PARA ELETRODUTO, PVC, ROSCÁVEL, DN 20 MM (1/2"), PARA CIRCUITOS TERMINAIS, INSTALADA EM PAREDE
- FORNECIMENTO E INSTALAÇÃO. AF_03/2023_x005F_x005F_x005F_x005F_x005F_x005F_x005F_x000D_</t>
  </si>
  <si>
    <t xml:space="preserve">CURVA 90 GRAUS PARA ELETRODUTO, PVC, ROSCÁVEL, DN 25 MM (3/4"), PARA CIRCUITOS TERMINAIS, INSTALADA
EM FORRO - FORNECIMENTO E INSTALAÇÃO. AF_03/2023</t>
  </si>
  <si>
    <t xml:space="preserve">CURVA 90 GRAUS PARA ELETRODUTO, PVC, ROSCÁVEL, DN 20 MM (1/2"), PARA CIRCUITOS TERMINAIS, INSTALADA
EM PAREDE - FORNECIMENTO E INSTALAÇÃO. AF_03/2023_x005F_x005F_x005F_x005F_x005F_x005F_x005F_x000D_</t>
  </si>
  <si>
    <t xml:space="preserve">CABO DE COBRE FLEXÍVEL ISOLADO, 1,5 MM², ANTI-CHAMA 450/750 V, PARA CIRCUITOS TERMINAIS -
FORNECIMENTO E INSTALAÇÃO. AF_03/2023</t>
  </si>
  <si>
    <t xml:space="preserve">CABO DE COBRE FLEXÍVEL ISOLADO, 2,5 MM², ANTI-CHAMA 450/750 V, PARA CIRCUITOS TERMINAIS -
FORNECIMENTO E INSTALAÇÃO. AF_03/2023</t>
  </si>
  <si>
    <t xml:space="preserve">CABO DE COBRE FLEXÍVEL ISOLADO, 4 MM², ANTI-CHAMA 450/750 V, PARA CIRCUITOS TERMINAIS -
FORNECIMENTO E INSTALAÇÃO. AF_03/2023</t>
  </si>
  <si>
    <t xml:space="preserve">CAIXA OCTOGONAL 3" X 3", PVC, INSTALADA EM LAJE - FORNECIMENTO E INSTALAÇÃO. AF_03/2023</t>
  </si>
  <si>
    <t xml:space="preserve">INTERRUPTOR SIMPLES (2 MÓDULOS), 10A/250V, INCLUINDO SUPORTE E PLACA - FORNECIMENTO E INSTALAÇÃO. AF_03/2023</t>
  </si>
  <si>
    <t xml:space="preserve">INTERRUPTOR SIMPLES (3 MÓDULOS), 10A/250V, INCLUINDO SUPORTE E PLACA - FORNECIMENTO E INSTALAÇÃO. AF_03/2023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</si>
  <si>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</si>
  <si>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FITA ISOLANTE ADESIVA ANTICHAMA, USO ATE 750 V, EM ROLO DE 19 MM X 5 M </t>
  </si>
  <si>
    <t xml:space="preserve">CABO DE COBRE, FLEXIVEL, CLASSE 4 OU 5, ISOLACAO EM PVC/A, ANTICHAMA
BWF-B, 1 CONDUTOR, 450/750 V, SECAO NOMINAL 16 MM2</t>
  </si>
  <si>
    <t xml:space="preserve">ESCAVAÇÃO MANUAL DE VALA. AF_09/2024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</si>
  <si>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</si>
  <si>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</si>
  <si>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LASTRO DE CONCRETO MAGRO, APLICADO EM PISOS, LAJES SOBRE SOLO OU RADIERS, ESPESSURA DE 3 CM. AF_01/2024</t>
  </si>
  <si>
    <t xml:space="preserve">LASTRO DE CONCRETO MAGRO, APLICADO EM PISOS, LAJES SOBRE SOLO OU RADIERS, ESPESSURA DE 5 CM. AF_01/2024</t>
  </si>
  <si>
    <t xml:space="preserve">CONDULETE DE PVC, TIPO B, PARA ELETRODUTO DE PVC SOLDÁVEL DN 25 MM (3/4''), APARENTE - FORNECIMENTO E INSTALAÇÃO. AF_10/2022</t>
  </si>
  <si>
    <t xml:space="preserve">CONDULETE DE PVC, TIPO LB, PARA ELETRODUTO DE PVC SOLDÁVEL DN 25 MM (3/4''), APARENTE -
FORNECIMENTO E INSTALAÇÃO. AF_10/2022CONDULETE DE PVC, TIPO LB, PARA ELETRODUTO DE PVC SOLDÁVEL DN 25 MM (3/4''), APARENTE -
FORNECIMENTO E INSTALAÇÃO. AF_10/2022</t>
  </si>
  <si>
    <t xml:space="preserve">HASTE DE ATERRAMENTO, DIÂMETRO 5/8", COM 3 METROS - FORNECIMENTO E INSTALAÇÃO. AF_08/2023</t>
  </si>
  <si>
    <t xml:space="preserve">Luminaria led plafon redondo de sobrepor bivolt 12/13 w, d = *17* cm</t>
  </si>
  <si>
    <t xml:space="preserve">CAIXA ENTERRADA ELÉTRICA RETANGULAR, EM ALVENARIA COM TIJOLOS CERÂMICOS MACIÇOS, FUNDO COM BRITA, DIMENSÕES INTERNAS: 0,3X0,3X0,3 M. AF_12/2020</t>
  </si>
  <si>
    <t xml:space="preserve">CAIXA ENTERRADA HIDRÁULICA RETANGULAR, EM ALVENARIA COM BLOCOS DE CONCRETO, DIMENSÕES
INTERNAS: 0,6X0,6X0,6 M PARA REDE DE ESGOTO. AF_12/2020</t>
  </si>
  <si>
    <t xml:space="preserve">PAREDE DE MADEIRA COMPENSADA PARA CONSTRUÇÃO TEMPORÁRIA EM CHAPA SIMPLES, EXTERNA, SEM VÃO. AF_03/2024 </t>
  </si>
  <si>
    <t xml:space="preserve">SINAPI-I </t>
  </si>
  <si>
    <t xml:space="preserve">Caibro nao aparelhado *6 x 6* cm, em macaranduba/massaranduba, angelim ou equivalente da regiao - bruta</t>
  </si>
  <si>
    <t xml:space="preserve">m</t>
  </si>
  <si>
    <t xml:space="preserve">Prego de aco polido com cabeca 18 x 27 (2 1/2 x 10)</t>
  </si>
  <si>
    <t xml:space="preserve">kg</t>
  </si>
  <si>
    <t xml:space="preserve">Tabua aparelhada *2,5 x 30* cm, em macaranduba/massaranduba, angelim ou equivalente da regiao</t>
  </si>
  <si>
    <t xml:space="preserve">Chapa/painel de madeira compensada resinada (madeirite resinado rosa) para forma de concreto, de 2200 x 1100 mm, e = 8 a 12 mm</t>
  </si>
  <si>
    <t xml:space="preserve">Ajudante de carpinteiro com encargos complementares</t>
  </si>
  <si>
    <t xml:space="preserve">Carpinteiro de formas com encargos complementares</t>
  </si>
  <si>
    <t xml:space="preserve">Serra circular de bancada com motor elétrico potência de 5hp, com coifa para disco 10" - chp diurno. af_08/2015</t>
  </si>
  <si>
    <t xml:space="preserve">Serra circular de bancada com motor elétrico potência de 5hp, com coifa para disco 10" - chi diurno. af_08/2015</t>
  </si>
  <si>
    <t xml:space="preserve">CHI</t>
  </si>
  <si>
    <t xml:space="preserve">Concreto magro para lastro, traço 1:4,5:4,5 (em massa seca de cimento/ areia média/ brita 1) - preparo manual. af_05/2021</t>
  </si>
  <si>
    <t xml:space="preserve">PAREDE DE MADEIRA COMPENSADA PARA CONSTRUÇÃO TEMPORÁRIA EM CHAPA SIMPLES, INTERNA, SEM VÃO. AF_03/2024 </t>
  </si>
  <si>
    <t xml:space="preserve">PAREDE DE MADEIRA COMPENSADA PARA CONSTRUÇÃO TEMPORÁRIA EM CHAPA SIMPLES, EXTERNA, COM ÁREA LÍQUIDA MAIOR OU IGUAL A 6M², COM VÃO. AF_03/2024</t>
  </si>
  <si>
    <t xml:space="preserve">PAREDE DE MADEIRA COMPENSADA PARA CONSTRUÇÃO TEMPORÁRIA EM CHAPA SIMPLES, INTERNA, COM ÁREA  líquida maior ou igual a 6m², com vão. af-03/2024</t>
  </si>
  <si>
    <t xml:space="preserve">PAREDE DE MADEIRA COMPENSADA PARA CONSTRUÇÃO TEMPORÁRIA EM CHAPA SIMPLES, INTERNA, COM ÁREA LÍQUIDA MENOR QUE 6M², COM VÃO. AF_03/2024</t>
  </si>
  <si>
    <t xml:space="preserve">PISO CIMENTADO, TRAÇO 1:3 (CIMENTO E AREIA), ACABAMENTO LISO, ESPESSURA 2,0 CM, PREPARO MECÂNICO DA ARGAMASSA. AF_09/2020</t>
  </si>
  <si>
    <t xml:space="preserve">CHUVEIRO ELÉTRICO COMUM CORPO PLÁSTICO, TIPO DUCHA - FORNECIMENTO E INSTALAÇÃO. AF_01/2020</t>
  </si>
  <si>
    <t xml:space="preserve">ALVENARIA DE EMBASAMENTO COM BLOCO ESTRUTURAL DE CONCRETO, DE 14X19X29CM E ARGAMASSA DE
ASSENTAMENTO COM PREPARO EM BETONEIRA. AF_05/2020_x005F_x005F_x005F_x005F_x005F_x005F_x005F_x000D_</t>
  </si>
  <si>
    <t xml:space="preserve">QUADRO DE DISTRIBUIÇÃO DE ENERGIA EM PVC, DE EMBUTIR, SEM BARRAMENTO, PARA 6 DISJUNTORES -
FORNECIMENTO E INSTALAÇÃO. AF_07/2025</t>
  </si>
  <si>
    <t xml:space="preserve">DISJUNTOR MONOPOLAR TIPO NEMA, CORRENTE NOMINAL DE 35 ATÉ 50A - FORNECIMENTO E INSTALAÇÃO.
AF_07/2025_x005F_x005F_x005F_x005F_x005F_x005F_x005F_x000D_</t>
  </si>
  <si>
    <t xml:space="preserve">ALVENARIA DE VEDAÇÃO DE BLOCOS CERÂMICOS FURADOS NA HORIZONTAL DE 9X19X19 CM (ESPESSURA 9 CM) E ARGAMASSA DE ASSENTAMENTO COM PREPARO EM BETONEIRA. AF_12/2021</t>
  </si>
  <si>
    <t xml:space="preserve">FECHADURA ESPELHO PARA PORTA EXTERNA, EM ACO INOX (MAQUINA, TESTA E CONTRA-TESTA) E EM ZAMAC (MACANETA, LINGUETA E TRINCOS) COM ACABAMENTO CROMADO, MAQUINA DE 40 MM, INCLUINDO CHAVE TIPO CILINDRO </t>
  </si>
  <si>
    <t xml:space="preserve">CJ</t>
  </si>
  <si>
    <t xml:space="preserve">JUNCAO SIMPLES, PVC, 45 GRAUS, DN 100 X 100 MM, SERIE NORMAL PARA ESGOTO PREDIAL</t>
  </si>
  <si>
    <t xml:space="preserve">FORRO DE PVC LISO, BRANCO, REGUA DE 10 CM, ESPESSURA APROXIMADA DE 8 MM (COM COLOCACAO / SEM ESTRUTURA METALICA)</t>
  </si>
  <si>
    <t xml:space="preserve">MICTORIO COLETIVO ACO INOX (AISI 304), E = 0,8 MM, DE *100 X 40 X 30* CM (C X A X P)</t>
  </si>
  <si>
    <t xml:space="preserve">CAIXA SIFONADA, PVC, 150 X 150 X 50 MM, COM GRELHA QUADRADA, BRANCA (NBR 5688)</t>
  </si>
  <si>
    <t xml:space="preserve">VALVULA DE DESCARGA EM METAL CROMADO PARA MICTORIO COM ACIONAMENTO POR PRESSAO E FECHAMENTO AUTOMATICO</t>
  </si>
  <si>
    <t xml:space="preserve">PORTA DE MADEIRA, FOLHA LEVE (NBR 15930), DE 600 X 2100 MM, E = 35 MM, NUCLEO COLMEIA, CAPA LISA EM HDF, ACABAMENTO MELAMINICO EM PADRAO MADEIRA</t>
  </si>
  <si>
    <t xml:space="preserve">CUSTO TOTAL 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</si>
  <si>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</si>
  <si>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</si>
  <si>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</si>
  <si>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</si>
  <si>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</si>
  <si>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</si>
  <si>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TOTAL</t>
  </si>
  <si>
    <t xml:space="preserve">%</t>
  </si>
  <si>
    <t xml:space="preserve">Valor</t>
  </si>
  <si>
    <t xml:space="preserve">TOTAL COM ADMINISTRAÇÃO LOCAL</t>
  </si>
  <si>
    <t xml:space="preserve">TOTAL SEM ADMINISTRAÇÃO LOCAL</t>
  </si>
  <si>
    <t xml:space="preserve">TOTAL MENSAL SEM ADMINISTRAÇÃO LOCAL</t>
  </si>
  <si>
    <t xml:space="preserve">TOTAL MENSAL DA ADMINISTRAÇÃO LOCAL</t>
  </si>
  <si>
    <t xml:space="preserve">TOTAL MENSAL COM ADMINISTRAÇÃO LOCAL</t>
  </si>
  <si>
    <t xml:space="preserve">TOTAL GERAL CUMULADO PREVISTO</t>
  </si>
  <si>
    <t xml:space="preserve">Orgão/Empresa Responsável:</t>
  </si>
  <si>
    <t xml:space="preserve">Em atenção ao estabelecido pelo Acórdão 2622/2013 – TCU – Plenário reformamos a orientação e indicamos a utilização dos seguintes parâmetros para taxas de BDI:</t>
  </si>
  <si>
    <t xml:space="preserve">Tipo de obra:</t>
  </si>
  <si>
    <t xml:space="preserve">Escolha o tipo de obra</t>
  </si>
  <si>
    <t xml:space="preserve">Obras que se enquadram no tipo escolhido:</t>
  </si>
  <si>
    <t xml:space="preserve">Selecione o CPRB</t>
  </si>
  <si>
    <t xml:space="preserve">Desonerado</t>
  </si>
  <si>
    <t xml:space="preserve">Onerado</t>
  </si>
  <si>
    <t xml:space="preserve">Alternativa mais vantajosa para a Administração Pública:</t>
  </si>
  <si>
    <t xml:space="preserve">Construção de edifícios</t>
  </si>
  <si>
    <t xml:space="preserve">Construção de Rodovias e Ferrovias</t>
  </si>
  <si>
    <t xml:space="preserve">Construção de Redes de Abastecimento de Água, Coleta de Esgoto e Construções Correlatas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</si>
  <si>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</si>
  <si>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</si>
  <si>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</si>
  <si>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Para o tipo de obra “Construção de Edifícios” enquadram-se: a construção e reforma de: edifícios, unidades habitacionais, escolas, hospitais, hotéis, restaurantes, armazéns e depósitos, edifícios para uso agropecuário, estações para trens e metropolitanos</t>
  </si>
  <si>
    <t xml:space="preserve">Para o tipo de obra “Construção de Rodovias e Ferrovias” enquadram-se: a construção e recuperação de: auto-estradas, rodovias e outras vias não-urbanas para passagem de veículos, vias férreas de superfície ou subterrâneas (inclusive para metropolitanos), </t>
  </si>
  <si>
    <t xml:space="preserve">Para o tipo de obra “Construção de Redes de Abastecimento de Água, Coleta de Esgoto e Construções Correlatas” enquadram-se: a construção de sistemas para o abastecimento de água tratada: reservatórios de distribuição, estações elevatórias de bombeamento, </t>
  </si>
  <si>
    <t xml:space="preserve"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</si>
  <si>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</t>
  </si>
  <si>
    <t xml:space="preserve">Enquadram-se como “Fornecimento de Materiais e Equipamentos”, conforme tabela apresentada no item 1 desta CE, especificamente o fornecimento de materiais e equipamentos relevantes de natureza específica, como é o caso de: - materiais betuminosos para obra</t>
  </si>
  <si>
    <t xml:space="preserve">OBSERVAÇÕES</t>
  </si>
  <si>
    <t xml:space="preserve">Escolha o regime de contribuição</t>
  </si>
  <si>
    <t xml:space="preserve">Mín</t>
  </si>
  <si>
    <t xml:space="preserve">Máx</t>
  </si>
  <si>
    <t xml:space="preserve">Cálculo s/ os 2%</t>
  </si>
  <si>
    <t xml:space="preserve">Cálculo c/ os desonerado</t>
  </si>
  <si>
    <r>
      <rPr>
        <sz val="10"/>
        <rFont val="Arial"/>
        <family val="2"/>
        <charset val="1"/>
      </rPr>
      <t xml:space="preserve">Os percentuais de Impostos a serem adotados devem ser indicados pelo responsável, conforme legislação vigente. </t>
    </r>
    <r>
      <rPr>
        <b val="true"/>
        <i val="true"/>
        <u val="single"/>
        <sz val="10"/>
        <rFont val="Arial"/>
        <family val="2"/>
        <charset val="1"/>
      </rPr>
      <t xml:space="preserve">Apresentar declaração informando o percentual de ISS incidente sobre esta obra, considerando a base de cálculo prevista na legislação municipal.</t>
    </r>
  </si>
  <si>
    <t xml:space="preserve">SEM DESONERAÇÃO</t>
  </si>
  <si>
    <t xml:space="preserve">Parâmetro</t>
  </si>
  <si>
    <t xml:space="preserve">Verificação</t>
  </si>
  <si>
    <t xml:space="preserve">DESONERADO</t>
  </si>
  <si>
    <t xml:space="preserve">Falta preencher algum item do BDI:</t>
  </si>
  <si>
    <t xml:space="preserve">Administração Central</t>
  </si>
  <si>
    <t xml:space="preserve">Edifícios</t>
  </si>
  <si>
    <t xml:space="preserve">Rodovias</t>
  </si>
  <si>
    <t xml:space="preserve">Redes</t>
  </si>
  <si>
    <t xml:space="preserve">Mín:</t>
  </si>
  <si>
    <t xml:space="preserve">Máx:</t>
  </si>
  <si>
    <t xml:space="preserve">Seguros e Garantias</t>
  </si>
  <si>
    <t xml:space="preserve">Riscos</t>
  </si>
  <si>
    <t xml:space="preserve">As tabelas que apresentam os limites foram construídas sem considerar a desoneração sobre a folha de pagamento prevista na Lei n° 12.844/2013. Caso o CNAE da empresa indique que a mesma deve considerar a contribuição previdenciária sobre a receita bruta, </t>
  </si>
  <si>
    <t xml:space="preserve">Despesas Financeiras</t>
  </si>
  <si>
    <t xml:space="preserve">Elétrica</t>
  </si>
  <si>
    <t xml:space="preserve">Portos</t>
  </si>
  <si>
    <t xml:space="preserve">Equipamentos</t>
  </si>
  <si>
    <t xml:space="preserve">Lucro</t>
  </si>
  <si>
    <t xml:space="preserve">Impostos: PIS</t>
  </si>
  <si>
    <t xml:space="preserve">Impostos: COFINS</t>
  </si>
  <si>
    <t xml:space="preserve">Impostos: ISS (mun.)</t>
  </si>
  <si>
    <t xml:space="preserve">Regime de desoneração (4,5%)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</si>
  <si>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</si>
  <si>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</si>
  <si>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 xml:space="preserve">Orgão/Empresa Responsável: Leia Shaedler Arquitetura e Planejamento Eireli</t>
  </si>
  <si>
    <t xml:space="preserve">RESPONSÁVEL TÉCNICO: Arquiteta e Urbanista Leila Schaedler</t>
  </si>
  <si>
    <t xml:space="preserve">ART/RRT RESPONSÁVEL TÉCNICO: Nº CAU RS A48059-2</t>
  </si>
  <si>
    <t xml:space="preserve">ENCARGOS SOCIAIS DESONERADOS: 90,22%(HORA)  51,86%(MÊS)</t>
  </si>
  <si>
    <t xml:space="preserve">BASE DE DADOS: SINAPI | ORSE</t>
  </si>
  <si>
    <t xml:space="preserve">DATA BASE: AGOSTO/2025</t>
  </si>
  <si>
    <t xml:space="preserve">DESONERADO OU NÃO DESONERADO: DESONERADO</t>
  </si>
  <si>
    <t xml:space="preserve">BDI SERVIÇOS: 28,35 %  </t>
  </si>
  <si>
    <t xml:space="preserve">ART/RRT RESPONSÁVEL TÉCNICO: Nº CAU RS A48059-2 </t>
  </si>
  <si>
    <t xml:space="preserve">BASE DE DADOS: SINAPI</t>
  </si>
  <si>
    <t xml:space="preserve">ENCARGOS SOCIAIS DESONERADOS:</t>
  </si>
  <si>
    <t xml:space="preserve">ENCARGOS SOCIAIS SOBRE A MÃO DE OBRA </t>
  </si>
  <si>
    <t xml:space="preserve">CODIGO</t>
  </si>
  <si>
    <t xml:space="preserve">DESCRIÇÃO</t>
  </si>
  <si>
    <t xml:space="preserve">HORISTA</t>
  </si>
  <si>
    <t xml:space="preserve">MENSALISTA</t>
  </si>
  <si>
    <t xml:space="preserve">GRUPO –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</si>
  <si>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</si>
  <si>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</si>
  <si>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</si>
  <si>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</si>
  <si>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</si>
  <si>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</si>
  <si>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</si>
  <si>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</si>
  <si>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</si>
  <si>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</si>
  <si>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</si>
  <si>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</si>
  <si>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</si>
  <si>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do Trabalho</t>
  </si>
  <si>
    <t xml:space="preserve">A8</t>
  </si>
  <si>
    <t xml:space="preserve">FGTS</t>
  </si>
  <si>
    <t xml:space="preserve">A9</t>
  </si>
  <si>
    <t xml:space="preserve">SICONCI</t>
  </si>
  <si>
    <t xml:space="preserve">SUB-TOTAL </t>
  </si>
  <si>
    <t xml:space="preserve">GRUPO - B </t>
  </si>
  <si>
    <t xml:space="preserve">B1</t>
  </si>
  <si>
    <t xml:space="preserve">Repouso Semanal Renumerado</t>
  </si>
  <si>
    <t xml:space="preserve">B2</t>
  </si>
  <si>
    <t xml:space="preserve">Feriados</t>
  </si>
  <si>
    <t xml:space="preserve">B3</t>
  </si>
  <si>
    <t xml:space="preserve">Auxílio - 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</si>
  <si>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</si>
  <si>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</si>
  <si>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</si>
  <si>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</si>
  <si>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</si>
  <si>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</si>
  <si>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</si>
  <si>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Chuvas</t>
  </si>
  <si>
    <t xml:space="preserve">B8</t>
  </si>
  <si>
    <t xml:space="preserve">Auxilio Acidente de Trabalho</t>
  </si>
  <si>
    <t xml:space="preserve">B9</t>
  </si>
  <si>
    <t xml:space="preserve">Férias Gozadas</t>
  </si>
  <si>
    <t xml:space="preserve">B10</t>
  </si>
  <si>
    <t xml:space="preserve">Salario Maternidade</t>
  </si>
  <si>
    <t xml:space="preserve">SUB-TOTAL</t>
  </si>
  <si>
    <t xml:space="preserve">GRUPO - C 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</si>
  <si>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</si>
  <si>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</si>
  <si>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</si>
  <si>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</si>
  <si>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</si>
  <si>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</si>
  <si>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</si>
  <si>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</si>
  <si>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</si>
  <si>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</si>
  <si>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GRUPO - D </t>
  </si>
  <si>
    <t xml:space="preserve">D1</t>
  </si>
  <si>
    <t xml:space="preserve">Reincidência de Grupo A sobre Grupo B</t>
  </si>
  <si>
    <t xml:space="preserve">D2</t>
  </si>
  <si>
    <t xml:space="preserve">Reincidência de Grupo A sobre Aviso Prévio Trabalhado e Reincidência do FGTS sobre Aviso Prévio Indenizado</t>
  </si>
  <si>
    <t xml:space="preserve">TOTAL (A+B+C+D)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</si>
</sst>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&quot;* #,##0.00_-;&quot;-R$&quot;* #,##0.00_-;_-&quot;R$&quot;* \-??_-;_-@_-"/>
    <numFmt numFmtId="166" formatCode="[$-416]MMMM\-YY;@"/>
    <numFmt numFmtId="167" formatCode="_-&quot;R$ &quot;* #,##0.00_-;&quot;-R$ &quot;* #,##0.00_-;_-&quot;R$ &quot;* \-??_-;_-@_-"/>
    <numFmt numFmtId="168" formatCode="0%"/>
    <numFmt numFmtId="169" formatCode="_(* #,##0.00_);_(* \(#,##0.00\);_(* \-??_);_(@_)"/>
    <numFmt numFmtId="170" formatCode="_-* #,##0.00_-;\-* #,##0.00_-;_-* \-??_-;_-@_-"/>
    <numFmt numFmtId="171" formatCode="_-* #,##0.000_-;\-* #,##0.000_-;_-* \-??_-;_-@_-"/>
    <numFmt numFmtId="172" formatCode="0.00%"/>
    <numFmt numFmtId="173" formatCode="General"/>
    <numFmt numFmtId="174" formatCode="0.00"/>
    <numFmt numFmtId="175" formatCode="0.000%"/>
    <numFmt numFmtId="176" formatCode="#,##0.00"/>
    <numFmt numFmtId="177" formatCode="0"/>
    <numFmt numFmtId="178" formatCode="DD&quot; de &quot;MMMM&quot; de &quot;YYYY"/>
  </numFmts>
  <fonts count="4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808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  <font>
      <sz val="10"/>
      <name val="Arial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FF0000"/>
      <name val="Arial"/>
      <family val="1"/>
      <charset val="1"/>
    </font>
    <font>
      <sz val="8"/>
      <color rgb="FFFFFFFF"/>
      <name val="Arial"/>
      <family val="2"/>
      <charset val="1"/>
    </font>
    <font>
      <sz val="8"/>
      <color rgb="FF77933C"/>
      <name val="Arial"/>
      <family val="1"/>
      <charset val="1"/>
    </font>
    <font>
      <b val="true"/>
      <sz val="12"/>
      <name val="Arial"/>
      <family val="2"/>
      <charset val="1"/>
    </font>
    <font>
      <b val="true"/>
      <sz val="8"/>
      <color rgb="FFFF0000"/>
      <name val="Arial"/>
      <family val="2"/>
      <charset val="1"/>
    </font>
    <font>
      <sz val="8"/>
      <name val="Arial"/>
      <family val="0"/>
      <charset val="1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9"/>
      <name val="Arial"/>
      <family val="2"/>
      <charset val="1"/>
    </font>
    <font>
      <b val="true"/>
      <sz val="10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11"/>
      <name val="Arial"/>
      <family val="2"/>
      <charset val="1"/>
    </font>
    <font>
      <sz val="22"/>
      <color rgb="FF000000"/>
      <name val="Arial"/>
      <family val="2"/>
      <charset val="1"/>
    </font>
    <font>
      <b val="true"/>
      <sz val="18"/>
      <name val="Arial"/>
      <family val="2"/>
      <charset val="1"/>
    </font>
    <font>
      <u val="single"/>
      <sz val="10"/>
      <name val="Arial"/>
      <family val="2"/>
      <charset val="1"/>
    </font>
    <font>
      <b val="true"/>
      <i val="true"/>
      <u val="single"/>
      <sz val="10"/>
      <name val="Arial"/>
      <family val="2"/>
      <charset val="1"/>
    </font>
    <font>
      <sz val="12"/>
      <name val="Arial"/>
      <family val="2"/>
      <charset val="1"/>
    </font>
    <font>
      <sz val="22"/>
      <name val="Arial"/>
      <family val="2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</fonts>
  <fills count="26">
    <fill>
      <patternFill patternType="none"/>
    </fill>
    <fill>
      <patternFill patternType="gray125"/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CFCB8"/>
      </patternFill>
    </fill>
    <fill>
      <patternFill patternType="solid">
        <fgColor rgb="FFFFCC99"/>
        <bgColor rgb="FFD0CECE"/>
      </patternFill>
    </fill>
    <fill>
      <patternFill patternType="solid">
        <fgColor rgb="FFCCFFFF"/>
        <bgColor rgb="FFFFFFFF"/>
      </patternFill>
    </fill>
    <fill>
      <patternFill patternType="solid">
        <fgColor rgb="FFFFFF99"/>
        <bgColor rgb="FFFCFCB8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FFCC00"/>
        <bgColor rgb="FFFFCC99"/>
      </patternFill>
    </fill>
    <fill>
      <patternFill patternType="solid">
        <fgColor rgb="FF003366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CC99FF"/>
        <bgColor rgb="FFFF99CC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A6A6A6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DDDDDD"/>
      </patternFill>
    </fill>
    <fill>
      <patternFill patternType="solid">
        <fgColor rgb="FFC0C0C0"/>
        <bgColor rgb="FFBFBFBF"/>
      </patternFill>
    </fill>
    <fill>
      <patternFill patternType="solid">
        <fgColor rgb="FFDDDDDD"/>
        <bgColor rgb="FFD9D9D9"/>
      </patternFill>
    </fill>
    <fill>
      <patternFill patternType="solid">
        <fgColor rgb="FFD0CECE"/>
        <bgColor rgb="FFCCCCCC"/>
      </patternFill>
    </fill>
    <fill>
      <patternFill patternType="solid">
        <fgColor rgb="FF70AD47"/>
        <bgColor rgb="FF77933C"/>
      </patternFill>
    </fill>
    <fill>
      <patternFill patternType="solid">
        <fgColor rgb="FFFCFCB8"/>
        <bgColor rgb="FFFFFFCC"/>
      </patternFill>
    </fill>
    <fill>
      <patternFill patternType="solid">
        <fgColor rgb="FFA6A6A6"/>
        <bgColor rgb="FF969696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003366"/>
      </bottom>
      <diagonal/>
    </border>
    <border diagonalUp="false" diagonalDown="false">
      <left/>
      <right/>
      <top/>
      <bottom style="thick">
        <color rgb="FFCCFFFF"/>
      </bottom>
      <diagonal/>
    </border>
    <border diagonalUp="false" diagonalDown="false">
      <left/>
      <right/>
      <top/>
      <bottom style="medium">
        <color rgb="FFCCFFFF"/>
      </bottom>
      <diagonal/>
    </border>
    <border diagonalUp="false" diagonalDown="false">
      <left/>
      <right/>
      <top/>
      <bottom style="double">
        <color rgb="FFFF00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>
        <color rgb="FFCCCCCC"/>
      </right>
      <top style="thin"/>
      <bottom style="thin"/>
      <diagonal/>
    </border>
    <border diagonalUp="false" diagonalDown="false">
      <left style="medium"/>
      <right style="thin">
        <color rgb="FFCCCCCC"/>
      </right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>
        <color rgb="FFFF0000"/>
      </bottom>
      <diagonal/>
    </border>
    <border diagonalUp="false" diagonalDown="false">
      <left/>
      <right/>
      <top/>
      <bottom style="medium">
        <color rgb="FFFF0000"/>
      </bottom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10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17" borderId="2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6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7" borderId="1" applyFont="true" applyBorder="true" applyAlignment="true" applyProtection="false">
      <alignment horizontal="general" vertical="bottom" textRotation="0" wrapText="false" indent="0" shrinkToFit="false"/>
    </xf>
    <xf numFmtId="164" fontId="14" fillId="0" borderId="6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7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9" fillId="16" borderId="8" applyFont="true" applyBorder="tru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1" fillId="0" borderId="0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21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2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0" xfId="6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23" fillId="0" borderId="12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3" fillId="0" borderId="1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3" fillId="0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3" fillId="0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3" fillId="18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8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18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3" fillId="18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8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8" borderId="1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0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1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8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18" borderId="12" xfId="15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3" fillId="18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2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2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0" borderId="1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18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3" fillId="18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18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18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3" fillId="18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4" fillId="0" borderId="11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73" fontId="2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24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9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19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9" borderId="12" xfId="15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23" fillId="19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19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4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19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19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3" fillId="19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19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9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23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23" fillId="19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9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9" borderId="1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18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4" fillId="0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4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15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9" fillId="0" borderId="1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9" fillId="0" borderId="1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4" fillId="0" borderId="16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1" fontId="21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2" fontId="22" fillId="0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0" fontId="22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2" fillId="0" borderId="0" xfId="1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2" fillId="0" borderId="1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2" fillId="0" borderId="1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0" fontId="21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2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21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5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0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0" xfId="6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24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2" fontId="24" fillId="0" borderId="0" xfId="19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5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10" xfId="6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20" borderId="11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0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2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0" borderId="13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1" xfId="6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12" xfId="6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3" fillId="0" borderId="12" xfId="6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13" xfId="6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19" borderId="11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19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9" borderId="12" xfId="6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19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3" fillId="19" borderId="12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23" fillId="19" borderId="12" xfId="10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23" fillId="19" borderId="12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23" fillId="19" borderId="13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19" borderId="11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9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19" borderId="1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24" fillId="0" borderId="0" xfId="6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7" fontId="24" fillId="19" borderId="12" xfId="6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24" fillId="19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19" borderId="12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24" fillId="19" borderId="12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4" fillId="19" borderId="12" xfId="10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3" fillId="19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19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9" borderId="12" xfId="6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9" fontId="23" fillId="19" borderId="13" xfId="6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23" fillId="19" borderId="12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4" fillId="19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6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19" borderId="11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3" fillId="19" borderId="12" xfId="10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3" fillId="19" borderId="13" xfId="10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4" fillId="19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1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2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24" fillId="0" borderId="12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3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24" fillId="19" borderId="12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3" fillId="0" borderId="11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12" xfId="6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0" borderId="13" xfId="6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24" fillId="19" borderId="12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4" fillId="19" borderId="12" xfId="6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0" borderId="0" xfId="6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3" fillId="0" borderId="11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2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23" fillId="0" borderId="12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3" xfId="6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1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12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24" fillId="0" borderId="12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4" fillId="0" borderId="12" xfId="10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23" fillId="0" borderId="12" xfId="10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3" fillId="0" borderId="13" xfId="10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23" fillId="19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19" borderId="13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11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2" xfId="6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24" fillId="0" borderId="12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4" fillId="0" borderId="13" xfId="6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0" fontId="23" fillId="19" borderId="13" xfId="10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4" fillId="19" borderId="11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24" fillId="19" borderId="12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19" borderId="12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3" fillId="16" borderId="10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4" fillId="19" borderId="13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3" fillId="19" borderId="17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1" borderId="18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21" borderId="18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18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18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21" borderId="19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1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12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24" fillId="21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13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19" borderId="0" xfId="6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4" fillId="21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21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4" fillId="21" borderId="2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4" fillId="21" borderId="20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19" borderId="11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19" borderId="20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19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20" xfId="6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4" fillId="21" borderId="21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19" borderId="1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4" fillId="19" borderId="2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24" fillId="19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19" borderId="21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22" xfId="6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1" borderId="12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24" fillId="22" borderId="11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21" borderId="12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21" borderId="12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21" borderId="12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21" fillId="21" borderId="2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21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1" fillId="21" borderId="20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21" fillId="21" borderId="21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1" borderId="20" xfId="6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21" borderId="20" xfId="6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4" fillId="21" borderId="23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24" fillId="19" borderId="22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21" borderId="24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24" fillId="19" borderId="20" xfId="10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23" fillId="19" borderId="12" xfId="10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21" borderId="25" xfId="6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23" fillId="19" borderId="24" xfId="10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21" borderId="24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23" fillId="21" borderId="24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72" fontId="32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2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2" fontId="23" fillId="0" borderId="0" xfId="1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35" fillId="18" borderId="3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35" fillId="18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35" fillId="18" borderId="3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35" fillId="18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23" fillId="18" borderId="2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18" borderId="1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18" borderId="3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7" fillId="0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7" fillId="0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2" fillId="0" borderId="2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3" fontId="23" fillId="18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3" fillId="18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3" fillId="18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18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2" fillId="18" borderId="18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18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18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8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18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5" fillId="18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18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5" fillId="18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18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22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1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0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4" fillId="0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7" fillId="0" borderId="34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0" borderId="35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0" borderId="12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0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18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18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5" fillId="18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3" fillId="18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32" fillId="19" borderId="12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18" borderId="12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9" fontId="24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32" fillId="0" borderId="18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2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1" fillId="0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0" borderId="34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0" borderId="35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1" fontId="21" fillId="0" borderId="1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18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5" fillId="18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18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3" fillId="18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18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4" fillId="2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32" fillId="18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19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5" fillId="19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19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3" fillId="19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19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2" fillId="19" borderId="18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19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19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19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9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19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9" borderId="1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0" borderId="0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3" fillId="19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3" fillId="19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3" fillId="19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1" fillId="19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9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19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19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9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25" fillId="0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5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0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3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3" fontId="24" fillId="19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19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19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19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1" fillId="19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9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4" fillId="19" borderId="12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4" fillId="19" borderId="33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33" fillId="19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18" borderId="1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8" borderId="1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18" borderId="36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18" borderId="37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8" borderId="3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18" borderId="3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18" borderId="3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2" fillId="18" borderId="3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8" borderId="3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8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18" borderId="39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8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18" borderId="39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39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2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8" borderId="4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8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18" borderId="41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8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18" borderId="4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0" borderId="28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0" borderId="0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1" fillId="0" borderId="29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11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8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18" borderId="12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8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18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3" fillId="18" borderId="12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18" borderId="1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0" borderId="42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4" fillId="0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0" borderId="37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37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0" borderId="37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3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18" borderId="4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8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21" fillId="18" borderId="45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18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18" borderId="45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5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18" borderId="46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7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2" fillId="18" borderId="44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1" fillId="0" borderId="48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1" fillId="0" borderId="49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2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9" fillId="0" borderId="4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5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4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21" fillId="0" borderId="44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44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2" fillId="0" borderId="44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2" fillId="0" borderId="44" xfId="1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33" fillId="0" borderId="44" xfId="1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21" fillId="0" borderId="44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4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0" borderId="4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1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7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24" borderId="51" xfId="76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9" fillId="0" borderId="26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8" fillId="0" borderId="52" xfId="76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52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24" borderId="52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38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1" fillId="0" borderId="52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42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53" xfId="7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0" xfId="7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0" borderId="0" xfId="86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8" fillId="0" borderId="52" xfId="7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6" xfId="7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38" fillId="24" borderId="53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18" fillId="0" borderId="51" xfId="76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50" xfId="7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44" xfId="86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44" xfId="7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49" xfId="86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8" fillId="0" borderId="0" xfId="7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6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38" fillId="0" borderId="51" xfId="7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38" fillId="24" borderId="51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38" fillId="0" borderId="51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0" borderId="28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0" xfId="76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38" fillId="0" borderId="0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76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9" xfId="76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5" fillId="0" borderId="27" xfId="76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5" fillId="0" borderId="27" xfId="7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28" xfId="76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9" xfId="76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8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28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49" xfId="76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50" xfId="76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44" xfId="76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44" xfId="76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76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0" fillId="7" borderId="51" xfId="76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0" fillId="7" borderId="52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46" fillId="0" borderId="52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8" fillId="0" borderId="0" xfId="8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38" fillId="7" borderId="53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8" fillId="0" borderId="44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49" xfId="8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8" fillId="7" borderId="51" xfId="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5" fillId="16" borderId="27" xfId="7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3" fontId="18" fillId="0" borderId="51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7" fillId="16" borderId="0" xfId="7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48" fillId="16" borderId="0" xfId="7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9" xfId="63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11" xfId="6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2" xfId="6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3" xfId="6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25" borderId="11" xfId="6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8" fillId="25" borderId="12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25" borderId="13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2" xfId="63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3" xfId="63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0" borderId="11" xfId="6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8" fillId="0" borderId="13" xfId="8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2" fontId="16" fillId="0" borderId="12" xfId="8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6" fillId="0" borderId="13" xfId="8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0" borderId="12" xfId="6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8" fillId="0" borderId="12" xfId="8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38" fillId="0" borderId="13" xfId="8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2" xfId="63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8" fillId="0" borderId="11" xfId="6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6" fillId="0" borderId="12" xfId="8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6" fillId="0" borderId="13" xfId="8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8" fillId="0" borderId="12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38" fillId="0" borderId="13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8" fillId="25" borderId="14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38" fillId="25" borderId="15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38" fillId="25" borderId="16" xfId="6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63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7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63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5" fillId="0" borderId="0" xfId="76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9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Calculation" xfId="45"/>
    <cellStyle name="Check Cell" xfId="46"/>
    <cellStyle name="Explanatory Text" xfId="47"/>
    <cellStyle name="Good 3" xfId="48"/>
    <cellStyle name="Heading 1 4" xfId="49"/>
    <cellStyle name="Heading 2 5" xfId="50"/>
    <cellStyle name="Heading 3" xfId="51"/>
    <cellStyle name="Heading 4" xfId="52"/>
    <cellStyle name="Input" xfId="53"/>
    <cellStyle name="Linked Cell" xfId="54"/>
    <cellStyle name="Moeda 2" xfId="55"/>
    <cellStyle name="Moeda 2 2" xfId="56"/>
    <cellStyle name="Moeda 3" xfId="57"/>
    <cellStyle name="Neutral 6" xfId="58"/>
    <cellStyle name="Normal 11" xfId="59"/>
    <cellStyle name="Normal 2" xfId="60"/>
    <cellStyle name="Normal 2 2" xfId="61"/>
    <cellStyle name="Normal 2 2 2" xfId="62"/>
    <cellStyle name="Normal 2 3" xfId="63"/>
    <cellStyle name="Normal 2 7" xfId="64"/>
    <cellStyle name="Normal 3" xfId="65"/>
    <cellStyle name="Normal 3 2" xfId="66"/>
    <cellStyle name="Normal 3 2 2" xfId="67"/>
    <cellStyle name="Normal 3 3" xfId="68"/>
    <cellStyle name="Normal 3 4" xfId="69"/>
    <cellStyle name="Normal 4" xfId="70"/>
    <cellStyle name="Normal 4 2" xfId="71"/>
    <cellStyle name="Normal 4 2 2" xfId="72"/>
    <cellStyle name="Normal 4 3" xfId="73"/>
    <cellStyle name="Normal 4 4" xfId="74"/>
    <cellStyle name="Normal 5" xfId="75"/>
    <cellStyle name="Normal 6" xfId="76"/>
    <cellStyle name="Normal 6 2" xfId="77"/>
    <cellStyle name="Note 7" xfId="78"/>
    <cellStyle name="Output" xfId="79"/>
    <cellStyle name="Porcentagem 2" xfId="80"/>
    <cellStyle name="Porcentagem 2 2" xfId="81"/>
    <cellStyle name="Porcentagem 2 2 2" xfId="82"/>
    <cellStyle name="Porcentagem 2 3" xfId="83"/>
    <cellStyle name="Porcentagem 2 4" xfId="84"/>
    <cellStyle name="Porcentagem 2 5" xfId="85"/>
    <cellStyle name="Porcentagem 3" xfId="86"/>
    <cellStyle name="Porcentagem 3 2" xfId="87"/>
    <cellStyle name="Separador de milhares 2" xfId="88"/>
    <cellStyle name="Separador de milhares 2 2" xfId="89"/>
    <cellStyle name="Separador de milhares 2 2 2" xfId="90"/>
    <cellStyle name="Separador de milhares 2 2 2 2" xfId="91"/>
    <cellStyle name="Separador de milhares 2 2 3" xfId="92"/>
    <cellStyle name="Separador de milhares 2 3" xfId="93"/>
    <cellStyle name="Separador de milhares 2 3 2" xfId="94"/>
    <cellStyle name="Separador de milhares 2 4" xfId="95"/>
    <cellStyle name="Separador de milhares 2 4 2" xfId="96"/>
    <cellStyle name="Separador de milhares 2 5" xfId="97"/>
    <cellStyle name="Separador de milhares 2 8 2" xfId="98"/>
    <cellStyle name="Title" xfId="99"/>
    <cellStyle name="Vírgula 2" xfId="100"/>
    <cellStyle name="Vírgula 2 2" xfId="101"/>
    <cellStyle name="Vírgula 3" xfId="102"/>
    <cellStyle name="Vírgula 3 2" xfId="103"/>
    <cellStyle name="Vírgula 3 2 2" xfId="104"/>
    <cellStyle name="Vírgula 3 3" xfId="105"/>
    <cellStyle name="Vírgula 4" xfId="106"/>
    <cellStyle name="Warning Text" xfId="107"/>
  </cellStyles>
  <dxfs count="7">
    <dxf>
      <font>
        <name val="Calibri"/>
        <charset val="1"/>
        <family val="2"/>
        <color rgb="FF000000"/>
        <sz val="11"/>
      </font>
    </dxf>
    <dxf>
      <font>
        <b val="1"/>
        <i val="0"/>
        <color rgb="FFFFFFFF"/>
      </font>
    </dxf>
    <dxf>
      <font>
        <b val="1"/>
        <i val="0"/>
        <color rgb="FFFFFFFF"/>
      </font>
    </dxf>
    <dxf>
      <font>
        <b val="1"/>
        <i val="0"/>
        <color rgb="FFFFFFFF"/>
      </font>
    </dxf>
    <dxf>
      <font>
        <b val="1"/>
        <i val="0"/>
        <color rgb="FFFFFFFF"/>
      </font>
    </dxf>
    <dxf>
      <font>
        <b val="1"/>
        <i val="0"/>
        <color rgb="FFFFFFFF"/>
      </font>
    </dxf>
    <dxf>
      <font>
        <b val="1"/>
        <i val="0"/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D9D9D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D0CECE"/>
      <rgbColor rgb="FF000080"/>
      <rgbColor rgb="FFFF00FF"/>
      <rgbColor rgb="FFCCCCCC"/>
      <rgbColor rgb="FF00FFFF"/>
      <rgbColor rgb="FF800080"/>
      <rgbColor rgb="FF800000"/>
      <rgbColor rgb="FF008080"/>
      <rgbColor rgb="FF0000FF"/>
      <rgbColor rgb="FF00CCFF"/>
      <rgbColor rgb="FFDDDDDD"/>
      <rgbColor rgb="FFFCFCB8"/>
      <rgbColor rgb="FFFFFF99"/>
      <rgbColor rgb="FF99CCFF"/>
      <rgbColor rgb="FFFF99CC"/>
      <rgbColor rgb="FFCC99FF"/>
      <rgbColor rgb="FFFFCC99"/>
      <rgbColor rgb="FF3366FF"/>
      <rgbColor rgb="FF33CCCC"/>
      <rgbColor rgb="FF77933C"/>
      <rgbColor rgb="FFFFCC00"/>
      <rgbColor rgb="FFBFBFBF"/>
      <rgbColor rgb="FFFF6600"/>
      <rgbColor rgb="FF666699"/>
      <rgbColor rgb="FF96969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90.png"/><Relationship Id="rId2" Type="http://schemas.openxmlformats.org/officeDocument/2006/relationships/image" Target="../media/image91.png"/><Relationship Id="rId3" Type="http://schemas.openxmlformats.org/officeDocument/2006/relationships/image" Target="../media/image92.png"/><Relationship Id="rId4" Type="http://schemas.openxmlformats.org/officeDocument/2006/relationships/image" Target="../media/image9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94.png"/><Relationship Id="rId2" Type="http://schemas.openxmlformats.org/officeDocument/2006/relationships/image" Target="../media/image95.png"/><Relationship Id="rId3" Type="http://schemas.openxmlformats.org/officeDocument/2006/relationships/image" Target="../media/image96.png"/><Relationship Id="rId4" Type="http://schemas.openxmlformats.org/officeDocument/2006/relationships/image" Target="../media/image97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98.png"/><Relationship Id="rId2" Type="http://schemas.openxmlformats.org/officeDocument/2006/relationships/image" Target="../media/image99.png"/><Relationship Id="rId3" Type="http://schemas.openxmlformats.org/officeDocument/2006/relationships/image" Target="../media/image100.png"/><Relationship Id="rId4" Type="http://schemas.openxmlformats.org/officeDocument/2006/relationships/image" Target="../media/image10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02.png"/><Relationship Id="rId2" Type="http://schemas.openxmlformats.org/officeDocument/2006/relationships/image" Target="../media/image103.png"/><Relationship Id="rId3" Type="http://schemas.openxmlformats.org/officeDocument/2006/relationships/image" Target="../media/image104.png"/><Relationship Id="rId4" Type="http://schemas.openxmlformats.org/officeDocument/2006/relationships/image" Target="../media/image10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3228840</xdr:colOff>
      <xdr:row>363</xdr:row>
      <xdr:rowOff>181800</xdr:rowOff>
    </xdr:from>
    <xdr:to>
      <xdr:col>3</xdr:col>
      <xdr:colOff>4179600</xdr:colOff>
      <xdr:row>368</xdr:row>
      <xdr:rowOff>179640</xdr:rowOff>
    </xdr:to>
    <xdr:sp>
      <xdr:nvSpPr>
        <xdr:cNvPr id="0" name="CustomShape 1"/>
        <xdr:cNvSpPr/>
      </xdr:nvSpPr>
      <xdr:spPr>
        <a:xfrm>
          <a:off x="6382800" y="71967600"/>
          <a:ext cx="950760" cy="95040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11</xdr:col>
      <xdr:colOff>179640</xdr:colOff>
      <xdr:row>37</xdr:row>
      <xdr:rowOff>162360</xdr:rowOff>
    </xdr:to>
    <xdr:sp>
      <xdr:nvSpPr>
        <xdr:cNvPr id="1" name="CustomShape 1" hidden="1"/>
        <xdr:cNvSpPr/>
      </xdr:nvSpPr>
      <xdr:spPr>
        <a:xfrm>
          <a:off x="0" y="0"/>
          <a:ext cx="10067040" cy="8623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179640</xdr:colOff>
      <xdr:row>37</xdr:row>
      <xdr:rowOff>162360</xdr:rowOff>
    </xdr:to>
    <xdr:sp>
      <xdr:nvSpPr>
        <xdr:cNvPr id="2" name="CustomShape 1" hidden="1"/>
        <xdr:cNvSpPr/>
      </xdr:nvSpPr>
      <xdr:spPr>
        <a:xfrm>
          <a:off x="0" y="0"/>
          <a:ext cx="10067040" cy="8623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179640</xdr:colOff>
      <xdr:row>37</xdr:row>
      <xdr:rowOff>162360</xdr:rowOff>
    </xdr:to>
    <xdr:sp>
      <xdr:nvSpPr>
        <xdr:cNvPr id="3" name="CustomShape 1" hidden="1"/>
        <xdr:cNvSpPr/>
      </xdr:nvSpPr>
      <xdr:spPr>
        <a:xfrm>
          <a:off x="0" y="0"/>
          <a:ext cx="10067040" cy="8623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179640</xdr:colOff>
      <xdr:row>37</xdr:row>
      <xdr:rowOff>162360</xdr:rowOff>
    </xdr:to>
    <xdr:sp>
      <xdr:nvSpPr>
        <xdr:cNvPr id="4" name="CustomShape 1" hidden="1"/>
        <xdr:cNvSpPr/>
      </xdr:nvSpPr>
      <xdr:spPr>
        <a:xfrm>
          <a:off x="0" y="0"/>
          <a:ext cx="10067040" cy="8623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179640</xdr:colOff>
      <xdr:row>37</xdr:row>
      <xdr:rowOff>162360</xdr:rowOff>
    </xdr:to>
    <xdr:sp>
      <xdr:nvSpPr>
        <xdr:cNvPr id="5" name="CustomShape 1" hidden="1"/>
        <xdr:cNvSpPr/>
      </xdr:nvSpPr>
      <xdr:spPr>
        <a:xfrm>
          <a:off x="0" y="0"/>
          <a:ext cx="10067040" cy="8623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180360</xdr:colOff>
      <xdr:row>37</xdr:row>
      <xdr:rowOff>162360</xdr:rowOff>
    </xdr:to>
    <xdr:sp>
      <xdr:nvSpPr>
        <xdr:cNvPr id="6" name="CustomShape 1" hidden="1"/>
        <xdr:cNvSpPr/>
      </xdr:nvSpPr>
      <xdr:spPr>
        <a:xfrm>
          <a:off x="0" y="0"/>
          <a:ext cx="10067760" cy="862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180360</xdr:colOff>
      <xdr:row>37</xdr:row>
      <xdr:rowOff>162360</xdr:rowOff>
    </xdr:to>
    <xdr:sp>
      <xdr:nvSpPr>
        <xdr:cNvPr id="7" name="CustomShape 1" hidden="1"/>
        <xdr:cNvSpPr/>
      </xdr:nvSpPr>
      <xdr:spPr>
        <a:xfrm>
          <a:off x="0" y="0"/>
          <a:ext cx="10067760" cy="862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180360</xdr:colOff>
      <xdr:row>37</xdr:row>
      <xdr:rowOff>162360</xdr:rowOff>
    </xdr:to>
    <xdr:sp>
      <xdr:nvSpPr>
        <xdr:cNvPr id="8" name="CustomShape 1" hidden="1"/>
        <xdr:cNvSpPr/>
      </xdr:nvSpPr>
      <xdr:spPr>
        <a:xfrm>
          <a:off x="0" y="0"/>
          <a:ext cx="10067760" cy="862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180360</xdr:colOff>
      <xdr:row>37</xdr:row>
      <xdr:rowOff>162360</xdr:rowOff>
    </xdr:to>
    <xdr:sp>
      <xdr:nvSpPr>
        <xdr:cNvPr id="9" name="CustomShape 1" hidden="1"/>
        <xdr:cNvSpPr/>
      </xdr:nvSpPr>
      <xdr:spPr>
        <a:xfrm>
          <a:off x="0" y="0"/>
          <a:ext cx="10067760" cy="862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11</xdr:col>
      <xdr:colOff>180360</xdr:colOff>
      <xdr:row>37</xdr:row>
      <xdr:rowOff>162360</xdr:rowOff>
    </xdr:to>
    <xdr:sp>
      <xdr:nvSpPr>
        <xdr:cNvPr id="10" name="CustomShape 1" hidden="1"/>
        <xdr:cNvSpPr/>
      </xdr:nvSpPr>
      <xdr:spPr>
        <a:xfrm>
          <a:off x="0" y="0"/>
          <a:ext cx="10067760" cy="8623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19440</xdr:colOff>
      <xdr:row>43</xdr:row>
      <xdr:rowOff>104760</xdr:rowOff>
    </xdr:from>
    <xdr:to>
      <xdr:col>10</xdr:col>
      <xdr:colOff>46800</xdr:colOff>
      <xdr:row>48</xdr:row>
      <xdr:rowOff>27360</xdr:rowOff>
    </xdr:to>
    <xdr:pic>
      <xdr:nvPicPr>
        <xdr:cNvPr id="11" name="Imagem 1" descr=""/>
        <xdr:cNvPicPr/>
      </xdr:nvPicPr>
      <xdr:blipFill>
        <a:blip r:embed="rId1"/>
        <a:stretch/>
      </xdr:blipFill>
      <xdr:spPr>
        <a:xfrm>
          <a:off x="5802840" y="7828200"/>
          <a:ext cx="1959120" cy="119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124200</xdr:colOff>
      <xdr:row>42</xdr:row>
      <xdr:rowOff>76320</xdr:rowOff>
    </xdr:from>
    <xdr:to>
      <xdr:col>12</xdr:col>
      <xdr:colOff>256320</xdr:colOff>
      <xdr:row>43</xdr:row>
      <xdr:rowOff>180000</xdr:rowOff>
    </xdr:to>
    <xdr:pic>
      <xdr:nvPicPr>
        <xdr:cNvPr id="12" name="Imagem 2" descr=""/>
        <xdr:cNvPicPr/>
      </xdr:nvPicPr>
      <xdr:blipFill>
        <a:blip r:embed="rId2"/>
        <a:stretch/>
      </xdr:blipFill>
      <xdr:spPr>
        <a:xfrm>
          <a:off x="5907600" y="7552080"/>
          <a:ext cx="3351600" cy="351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19440</xdr:colOff>
      <xdr:row>43</xdr:row>
      <xdr:rowOff>104760</xdr:rowOff>
    </xdr:from>
    <xdr:to>
      <xdr:col>10</xdr:col>
      <xdr:colOff>46800</xdr:colOff>
      <xdr:row>48</xdr:row>
      <xdr:rowOff>27360</xdr:rowOff>
    </xdr:to>
    <xdr:pic>
      <xdr:nvPicPr>
        <xdr:cNvPr id="13" name="Imagem 3" descr=""/>
        <xdr:cNvPicPr/>
      </xdr:nvPicPr>
      <xdr:blipFill>
        <a:blip r:embed="rId3"/>
        <a:stretch/>
      </xdr:blipFill>
      <xdr:spPr>
        <a:xfrm>
          <a:off x="5802840" y="7828200"/>
          <a:ext cx="1959120" cy="119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124200</xdr:colOff>
      <xdr:row>42</xdr:row>
      <xdr:rowOff>76320</xdr:rowOff>
    </xdr:from>
    <xdr:to>
      <xdr:col>12</xdr:col>
      <xdr:colOff>256320</xdr:colOff>
      <xdr:row>43</xdr:row>
      <xdr:rowOff>180000</xdr:rowOff>
    </xdr:to>
    <xdr:pic>
      <xdr:nvPicPr>
        <xdr:cNvPr id="14" name="Imagem 4" descr=""/>
        <xdr:cNvPicPr/>
      </xdr:nvPicPr>
      <xdr:blipFill>
        <a:blip r:embed="rId4"/>
        <a:stretch/>
      </xdr:blipFill>
      <xdr:spPr>
        <a:xfrm>
          <a:off x="5907600" y="7552080"/>
          <a:ext cx="3351600" cy="3513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19080</xdr:colOff>
      <xdr:row>44</xdr:row>
      <xdr:rowOff>66600</xdr:rowOff>
    </xdr:from>
    <xdr:to>
      <xdr:col>10</xdr:col>
      <xdr:colOff>45360</xdr:colOff>
      <xdr:row>48</xdr:row>
      <xdr:rowOff>235800</xdr:rowOff>
    </xdr:to>
    <xdr:pic>
      <xdr:nvPicPr>
        <xdr:cNvPr id="15" name="Picture 1" descr=""/>
        <xdr:cNvPicPr/>
      </xdr:nvPicPr>
      <xdr:blipFill>
        <a:blip r:embed="rId1"/>
        <a:stretch/>
      </xdr:blipFill>
      <xdr:spPr>
        <a:xfrm>
          <a:off x="5802480" y="8141760"/>
          <a:ext cx="1958040" cy="11826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7</xdr:col>
      <xdr:colOff>123840</xdr:colOff>
      <xdr:row>43</xdr:row>
      <xdr:rowOff>38160</xdr:rowOff>
    </xdr:from>
    <xdr:to>
      <xdr:col>12</xdr:col>
      <xdr:colOff>254880</xdr:colOff>
      <xdr:row>44</xdr:row>
      <xdr:rowOff>140760</xdr:rowOff>
    </xdr:to>
    <xdr:pic>
      <xdr:nvPicPr>
        <xdr:cNvPr id="16" name="Picture 2" descr=""/>
        <xdr:cNvPicPr/>
      </xdr:nvPicPr>
      <xdr:blipFill>
        <a:blip r:embed="rId2"/>
        <a:stretch/>
      </xdr:blipFill>
      <xdr:spPr>
        <a:xfrm>
          <a:off x="5907240" y="7865640"/>
          <a:ext cx="3350520" cy="350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19080</xdr:colOff>
      <xdr:row>44</xdr:row>
      <xdr:rowOff>66600</xdr:rowOff>
    </xdr:from>
    <xdr:to>
      <xdr:col>10</xdr:col>
      <xdr:colOff>45360</xdr:colOff>
      <xdr:row>48</xdr:row>
      <xdr:rowOff>235800</xdr:rowOff>
    </xdr:to>
    <xdr:pic>
      <xdr:nvPicPr>
        <xdr:cNvPr id="17" name="Picture 3" descr=""/>
        <xdr:cNvPicPr/>
      </xdr:nvPicPr>
      <xdr:blipFill>
        <a:blip r:embed="rId3"/>
        <a:stretch/>
      </xdr:blipFill>
      <xdr:spPr>
        <a:xfrm>
          <a:off x="5802480" y="8141760"/>
          <a:ext cx="1958040" cy="11826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7</xdr:col>
      <xdr:colOff>123840</xdr:colOff>
      <xdr:row>43</xdr:row>
      <xdr:rowOff>38160</xdr:rowOff>
    </xdr:from>
    <xdr:to>
      <xdr:col>12</xdr:col>
      <xdr:colOff>254880</xdr:colOff>
      <xdr:row>44</xdr:row>
      <xdr:rowOff>140760</xdr:rowOff>
    </xdr:to>
    <xdr:pic>
      <xdr:nvPicPr>
        <xdr:cNvPr id="18" name="Picture 4" descr=""/>
        <xdr:cNvPicPr/>
      </xdr:nvPicPr>
      <xdr:blipFill>
        <a:blip r:embed="rId4"/>
        <a:stretch/>
      </xdr:blipFill>
      <xdr:spPr>
        <a:xfrm>
          <a:off x="5907240" y="7865640"/>
          <a:ext cx="3350520" cy="350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19080</xdr:colOff>
      <xdr:row>44</xdr:row>
      <xdr:rowOff>66600</xdr:rowOff>
    </xdr:from>
    <xdr:to>
      <xdr:col>10</xdr:col>
      <xdr:colOff>45360</xdr:colOff>
      <xdr:row>48</xdr:row>
      <xdr:rowOff>235800</xdr:rowOff>
    </xdr:to>
    <xdr:pic>
      <xdr:nvPicPr>
        <xdr:cNvPr id="19" name="Picture 1" descr=""/>
        <xdr:cNvPicPr/>
      </xdr:nvPicPr>
      <xdr:blipFill>
        <a:blip r:embed="rId1"/>
        <a:stretch/>
      </xdr:blipFill>
      <xdr:spPr>
        <a:xfrm>
          <a:off x="5802480" y="8141760"/>
          <a:ext cx="1958040" cy="11826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7</xdr:col>
      <xdr:colOff>123840</xdr:colOff>
      <xdr:row>43</xdr:row>
      <xdr:rowOff>38160</xdr:rowOff>
    </xdr:from>
    <xdr:to>
      <xdr:col>12</xdr:col>
      <xdr:colOff>254880</xdr:colOff>
      <xdr:row>44</xdr:row>
      <xdr:rowOff>140760</xdr:rowOff>
    </xdr:to>
    <xdr:pic>
      <xdr:nvPicPr>
        <xdr:cNvPr id="20" name="Picture 2" descr=""/>
        <xdr:cNvPicPr/>
      </xdr:nvPicPr>
      <xdr:blipFill>
        <a:blip r:embed="rId2"/>
        <a:stretch/>
      </xdr:blipFill>
      <xdr:spPr>
        <a:xfrm>
          <a:off x="5907240" y="7865640"/>
          <a:ext cx="3350520" cy="350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19080</xdr:colOff>
      <xdr:row>44</xdr:row>
      <xdr:rowOff>66600</xdr:rowOff>
    </xdr:from>
    <xdr:to>
      <xdr:col>10</xdr:col>
      <xdr:colOff>45360</xdr:colOff>
      <xdr:row>48</xdr:row>
      <xdr:rowOff>235800</xdr:rowOff>
    </xdr:to>
    <xdr:pic>
      <xdr:nvPicPr>
        <xdr:cNvPr id="21" name="Picture 3" descr=""/>
        <xdr:cNvPicPr/>
      </xdr:nvPicPr>
      <xdr:blipFill>
        <a:blip r:embed="rId3"/>
        <a:stretch/>
      </xdr:blipFill>
      <xdr:spPr>
        <a:xfrm>
          <a:off x="5802480" y="8141760"/>
          <a:ext cx="1958040" cy="11826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7</xdr:col>
      <xdr:colOff>123840</xdr:colOff>
      <xdr:row>43</xdr:row>
      <xdr:rowOff>38160</xdr:rowOff>
    </xdr:from>
    <xdr:to>
      <xdr:col>12</xdr:col>
      <xdr:colOff>254880</xdr:colOff>
      <xdr:row>44</xdr:row>
      <xdr:rowOff>140760</xdr:rowOff>
    </xdr:to>
    <xdr:pic>
      <xdr:nvPicPr>
        <xdr:cNvPr id="22" name="Picture 4" descr=""/>
        <xdr:cNvPicPr/>
      </xdr:nvPicPr>
      <xdr:blipFill>
        <a:blip r:embed="rId4"/>
        <a:stretch/>
      </xdr:blipFill>
      <xdr:spPr>
        <a:xfrm>
          <a:off x="5907240" y="7865640"/>
          <a:ext cx="3350520" cy="350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19440</xdr:colOff>
      <xdr:row>43</xdr:row>
      <xdr:rowOff>105120</xdr:rowOff>
    </xdr:from>
    <xdr:to>
      <xdr:col>10</xdr:col>
      <xdr:colOff>46800</xdr:colOff>
      <xdr:row>48</xdr:row>
      <xdr:rowOff>27720</xdr:rowOff>
    </xdr:to>
    <xdr:pic>
      <xdr:nvPicPr>
        <xdr:cNvPr id="23" name="Imagem 1" descr=""/>
        <xdr:cNvPicPr/>
      </xdr:nvPicPr>
      <xdr:blipFill>
        <a:blip r:embed="rId1"/>
        <a:stretch/>
      </xdr:blipFill>
      <xdr:spPr>
        <a:xfrm>
          <a:off x="5802840" y="7808760"/>
          <a:ext cx="1959120" cy="119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124200</xdr:colOff>
      <xdr:row>42</xdr:row>
      <xdr:rowOff>76680</xdr:rowOff>
    </xdr:from>
    <xdr:to>
      <xdr:col>12</xdr:col>
      <xdr:colOff>256320</xdr:colOff>
      <xdr:row>43</xdr:row>
      <xdr:rowOff>180360</xdr:rowOff>
    </xdr:to>
    <xdr:pic>
      <xdr:nvPicPr>
        <xdr:cNvPr id="24" name="Imagem 2" descr=""/>
        <xdr:cNvPicPr/>
      </xdr:nvPicPr>
      <xdr:blipFill>
        <a:blip r:embed="rId2"/>
        <a:stretch/>
      </xdr:blipFill>
      <xdr:spPr>
        <a:xfrm>
          <a:off x="5907600" y="7532640"/>
          <a:ext cx="3351600" cy="351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19440</xdr:colOff>
      <xdr:row>43</xdr:row>
      <xdr:rowOff>105120</xdr:rowOff>
    </xdr:from>
    <xdr:to>
      <xdr:col>10</xdr:col>
      <xdr:colOff>46800</xdr:colOff>
      <xdr:row>48</xdr:row>
      <xdr:rowOff>27720</xdr:rowOff>
    </xdr:to>
    <xdr:pic>
      <xdr:nvPicPr>
        <xdr:cNvPr id="25" name="Imagem 3" descr=""/>
        <xdr:cNvPicPr/>
      </xdr:nvPicPr>
      <xdr:blipFill>
        <a:blip r:embed="rId3"/>
        <a:stretch/>
      </xdr:blipFill>
      <xdr:spPr>
        <a:xfrm>
          <a:off x="5802840" y="7808760"/>
          <a:ext cx="1959120" cy="11912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124200</xdr:colOff>
      <xdr:row>42</xdr:row>
      <xdr:rowOff>76680</xdr:rowOff>
    </xdr:from>
    <xdr:to>
      <xdr:col>12</xdr:col>
      <xdr:colOff>256320</xdr:colOff>
      <xdr:row>43</xdr:row>
      <xdr:rowOff>180360</xdr:rowOff>
    </xdr:to>
    <xdr:pic>
      <xdr:nvPicPr>
        <xdr:cNvPr id="26" name="Imagem 4" descr=""/>
        <xdr:cNvPicPr/>
      </xdr:nvPicPr>
      <xdr:blipFill>
        <a:blip r:embed="rId4"/>
        <a:stretch/>
      </xdr:blipFill>
      <xdr:spPr>
        <a:xfrm>
          <a:off x="5907600" y="7532640"/>
          <a:ext cx="3351600" cy="351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9" activeCellId="1" sqref="C52:D54 A9"/>
    </sheetView>
  </sheetViews>
  <sheetFormatPr defaultRowHeight="15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24"/>
    <col collapsed="false" customWidth="true" hidden="false" outlineLevel="0" max="3" min="3" style="3" width="13.7"/>
    <col collapsed="false" customWidth="true" hidden="false" outlineLevel="0" max="4" min="4" style="1" width="70.14"/>
    <col collapsed="false" customWidth="true" hidden="false" outlineLevel="0" max="5" min="5" style="2" width="6.71"/>
    <col collapsed="false" customWidth="true" hidden="false" outlineLevel="0" max="6" min="6" style="4" width="9"/>
    <col collapsed="false" customWidth="true" hidden="false" outlineLevel="0" max="7" min="7" style="5" width="13.86"/>
    <col collapsed="false" customWidth="true" hidden="false" outlineLevel="0" max="8" min="8" style="6" width="11.57"/>
    <col collapsed="false" customWidth="true" hidden="false" outlineLevel="0" max="9" min="9" style="7" width="15.57"/>
    <col collapsed="false" customWidth="true" hidden="false" outlineLevel="0" max="12" min="10" style="8" width="9.13"/>
    <col collapsed="false" customWidth="true" hidden="false" outlineLevel="0" max="13" min="13" style="8" width="10.42"/>
    <col collapsed="false" customWidth="true" hidden="false" outlineLevel="0" max="1025" min="14" style="8" width="9.13"/>
  </cols>
  <sheetData>
    <row r="1" s="10" customFormat="true" ht="11.2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10" customFormat="true" ht="11.25" hidden="false" customHeight="false" outlineLevel="0" collapsed="false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="10" customFormat="true" ht="11.25" hidden="false" customHeight="false" outlineLevel="0" collapsed="false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10" customFormat="true" ht="11.2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s="10" customFormat="true" ht="11.25" hidden="false" customHeight="fals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s="10" customFormat="true" ht="11.25" hidden="false" customHeight="false" outlineLevel="0" collapsed="false">
      <c r="A6" s="12" t="s">
        <v>5</v>
      </c>
      <c r="B6" s="12"/>
      <c r="C6" s="12"/>
      <c r="D6" s="12"/>
      <c r="E6" s="12"/>
      <c r="F6" s="12"/>
      <c r="G6" s="12"/>
      <c r="H6" s="12"/>
      <c r="I6" s="12"/>
    </row>
    <row r="7" s="10" customFormat="true" ht="11.25" hidden="false" customHeight="false" outlineLevel="0" collapsed="false">
      <c r="A7" s="12" t="s">
        <v>6</v>
      </c>
      <c r="B7" s="12"/>
      <c r="C7" s="12"/>
      <c r="D7" s="12"/>
      <c r="E7" s="12"/>
      <c r="F7" s="12"/>
      <c r="G7" s="12"/>
      <c r="H7" s="12"/>
      <c r="I7" s="12"/>
    </row>
    <row r="8" s="10" customFormat="true" ht="12.8" hidden="false" customHeight="false" outlineLevel="0" collapsed="false">
      <c r="A8" s="13" t="s">
        <v>7</v>
      </c>
      <c r="B8" s="13"/>
      <c r="C8" s="14"/>
      <c r="D8" s="15"/>
      <c r="E8" s="15"/>
      <c r="F8" s="15"/>
      <c r="G8" s="16"/>
      <c r="H8" s="17"/>
      <c r="I8" s="18"/>
    </row>
    <row r="9" s="10" customFormat="true" ht="12.8" hidden="false" customHeight="false" outlineLevel="0" collapsed="false">
      <c r="A9" s="13" t="s">
        <v>8</v>
      </c>
      <c r="B9" s="13"/>
      <c r="C9" s="14"/>
      <c r="D9" s="15"/>
      <c r="E9" s="15"/>
      <c r="F9" s="15"/>
      <c r="G9" s="16"/>
      <c r="H9" s="17"/>
      <c r="I9" s="18"/>
    </row>
    <row r="10" customFormat="false" ht="11.25" hidden="false" customHeight="true" outlineLevel="0" collapsed="false">
      <c r="A10" s="19" t="s">
        <v>9</v>
      </c>
      <c r="B10" s="20" t="s">
        <v>10</v>
      </c>
      <c r="C10" s="21" t="s">
        <v>11</v>
      </c>
      <c r="D10" s="20" t="s">
        <v>12</v>
      </c>
      <c r="E10" s="20" t="s">
        <v>13</v>
      </c>
      <c r="F10" s="22" t="s">
        <v>14</v>
      </c>
      <c r="G10" s="23" t="s">
        <v>15</v>
      </c>
      <c r="H10" s="24" t="s">
        <v>16</v>
      </c>
      <c r="I10" s="25" t="s">
        <v>17</v>
      </c>
    </row>
    <row r="11" customFormat="false" ht="15" hidden="false" customHeight="false" outlineLevel="0" collapsed="false">
      <c r="A11" s="19"/>
      <c r="B11" s="20"/>
      <c r="C11" s="21"/>
      <c r="D11" s="20"/>
      <c r="E11" s="20"/>
      <c r="F11" s="22"/>
      <c r="G11" s="23"/>
      <c r="H11" s="24"/>
      <c r="I11" s="25"/>
    </row>
    <row r="12" customFormat="false" ht="15" hidden="false" customHeight="false" outlineLevel="0" collapsed="false">
      <c r="A12" s="26"/>
      <c r="B12" s="27"/>
      <c r="C12" s="27"/>
      <c r="D12" s="27"/>
      <c r="E12" s="27"/>
      <c r="F12" s="27"/>
      <c r="G12" s="28"/>
      <c r="H12" s="29"/>
      <c r="I12" s="30"/>
    </row>
    <row r="13" customFormat="false" ht="15" hidden="false" customHeight="false" outlineLevel="0" collapsed="false">
      <c r="A13" s="31" t="n">
        <v>1</v>
      </c>
      <c r="B13" s="20"/>
      <c r="C13" s="32"/>
      <c r="D13" s="33" t="s">
        <v>18</v>
      </c>
      <c r="E13" s="20" t="s">
        <v>19</v>
      </c>
      <c r="F13" s="20" t="s">
        <v>19</v>
      </c>
      <c r="G13" s="23" t="s">
        <v>19</v>
      </c>
      <c r="H13" s="24" t="s">
        <v>19</v>
      </c>
      <c r="I13" s="25" t="s">
        <v>19</v>
      </c>
    </row>
    <row r="14" customFormat="false" ht="15" hidden="false" customHeight="false" outlineLevel="0" collapsed="false">
      <c r="A14" s="34" t="s">
        <v>20</v>
      </c>
      <c r="B14" s="35" t="s">
        <v>21</v>
      </c>
      <c r="C14" s="36" t="str">
        <f aca="false">Composições!A13</f>
        <v>CP.R.01</v>
      </c>
      <c r="D14" s="37" t="str">
        <f aca="false">Composições!C13</f>
        <v>EQUIPE LOCAL</v>
      </c>
      <c r="E14" s="37" t="str">
        <f aca="false">Composições!D13</f>
        <v>H</v>
      </c>
      <c r="F14" s="38" t="n">
        <v>1</v>
      </c>
      <c r="G14" s="39" t="n">
        <f aca="false">Composições!I17</f>
        <v>0</v>
      </c>
      <c r="H14" s="40" t="n">
        <f aca="false">SUM(F14*G14)</f>
        <v>0</v>
      </c>
      <c r="I14" s="41" t="n">
        <f aca="false">H14*(1+C$8)</f>
        <v>0</v>
      </c>
    </row>
    <row r="15" customFormat="false" ht="11.25" hidden="false" customHeight="true" outlineLevel="0" collapsed="false">
      <c r="A15" s="31" t="s">
        <v>22</v>
      </c>
      <c r="B15" s="20"/>
      <c r="C15" s="32"/>
      <c r="D15" s="33"/>
      <c r="E15" s="42"/>
      <c r="F15" s="43"/>
      <c r="G15" s="44"/>
      <c r="H15" s="45"/>
      <c r="I15" s="46" t="n">
        <f aca="false">SUM(I7:I14)</f>
        <v>0</v>
      </c>
    </row>
    <row r="16" customFormat="false" ht="15" hidden="false" customHeight="false" outlineLevel="0" collapsed="false">
      <c r="A16" s="26"/>
      <c r="B16" s="27"/>
      <c r="C16" s="27"/>
      <c r="D16" s="27"/>
      <c r="E16" s="27"/>
      <c r="F16" s="27"/>
      <c r="G16" s="28"/>
      <c r="H16" s="29"/>
      <c r="I16" s="30"/>
    </row>
    <row r="17" customFormat="false" ht="15" hidden="false" customHeight="false" outlineLevel="0" collapsed="false">
      <c r="A17" s="31" t="n">
        <v>2</v>
      </c>
      <c r="B17" s="20"/>
      <c r="C17" s="32"/>
      <c r="D17" s="33" t="s">
        <v>23</v>
      </c>
      <c r="E17" s="20" t="s">
        <v>19</v>
      </c>
      <c r="F17" s="20" t="s">
        <v>19</v>
      </c>
      <c r="G17" s="23" t="s">
        <v>19</v>
      </c>
      <c r="H17" s="24" t="s">
        <v>19</v>
      </c>
      <c r="I17" s="25" t="s">
        <v>19</v>
      </c>
    </row>
    <row r="18" customFormat="false" ht="22.5" hidden="false" customHeight="false" outlineLevel="0" collapsed="false">
      <c r="A18" s="47" t="s">
        <v>24</v>
      </c>
      <c r="B18" s="35" t="s">
        <v>21</v>
      </c>
      <c r="C18" s="36" t="str">
        <f aca="false">Composições!A250</f>
        <v>CP.R.31</v>
      </c>
      <c r="D18" s="48" t="str">
        <f aca="false">Composições!C250</f>
        <v>EXECUÇÃO DE SANITÁRIO E VESTIÁRIO EM CANTEIRO DE OBRA EM CHAPA DE MADEIRA COMPENSADA, NÃO INCLUSO MOBILIÁRIO.</v>
      </c>
      <c r="E18" s="49" t="s">
        <v>25</v>
      </c>
      <c r="F18" s="38" t="n">
        <v>2</v>
      </c>
      <c r="G18" s="50" t="n">
        <f aca="false">Composições!I342</f>
        <v>0</v>
      </c>
      <c r="H18" s="40" t="n">
        <f aca="false">SUM(F18*G18)</f>
        <v>0</v>
      </c>
      <c r="I18" s="41" t="n">
        <f aca="false">H18*(1+C$8)</f>
        <v>0</v>
      </c>
    </row>
    <row r="19" customFormat="false" ht="12.8" hidden="false" customHeight="false" outlineLevel="0" collapsed="false">
      <c r="A19" s="47" t="s">
        <v>26</v>
      </c>
      <c r="B19" s="35" t="s">
        <v>21</v>
      </c>
      <c r="C19" s="36" t="n">
        <v>98458</v>
      </c>
      <c r="D19" s="48" t="s">
        <v>27</v>
      </c>
      <c r="E19" s="49" t="s">
        <v>25</v>
      </c>
      <c r="F19" s="38" t="n">
        <v>62.48</v>
      </c>
      <c r="G19" s="50"/>
      <c r="H19" s="40" t="n">
        <f aca="false">SUM(F19*G19)</f>
        <v>0</v>
      </c>
      <c r="I19" s="41" t="n">
        <f aca="false">H19*(1+C$8)</f>
        <v>0</v>
      </c>
    </row>
    <row r="20" customFormat="false" ht="19.4" hidden="false" customHeight="false" outlineLevel="0" collapsed="false">
      <c r="A20" s="47" t="s">
        <v>28</v>
      </c>
      <c r="B20" s="35" t="s">
        <v>21</v>
      </c>
      <c r="C20" s="36" t="n">
        <v>101506</v>
      </c>
      <c r="D20" s="48" t="s">
        <v>29</v>
      </c>
      <c r="E20" s="49" t="s">
        <v>30</v>
      </c>
      <c r="F20" s="38" t="n">
        <v>1</v>
      </c>
      <c r="G20" s="50"/>
      <c r="H20" s="40" t="n">
        <f aca="false">SUM(F20*G20)</f>
        <v>0</v>
      </c>
      <c r="I20" s="41" t="n">
        <f aca="false">H20*(1+C$8)</f>
        <v>0</v>
      </c>
    </row>
    <row r="21" customFormat="false" ht="19.4" hidden="false" customHeight="false" outlineLevel="0" collapsed="false">
      <c r="A21" s="47" t="s">
        <v>31</v>
      </c>
      <c r="B21" s="35" t="s">
        <v>21</v>
      </c>
      <c r="C21" s="36" t="n">
        <v>97741</v>
      </c>
      <c r="D21" s="48" t="s">
        <v>32</v>
      </c>
      <c r="E21" s="49" t="s">
        <v>30</v>
      </c>
      <c r="F21" s="38" t="n">
        <v>1</v>
      </c>
      <c r="G21" s="50"/>
      <c r="H21" s="40" t="n">
        <f aca="false">SUM(F21*G21)</f>
        <v>0</v>
      </c>
      <c r="I21" s="41" t="n">
        <f aca="false">H21*(1+C$8)</f>
        <v>0</v>
      </c>
    </row>
    <row r="22" customFormat="false" ht="12.8" hidden="false" customHeight="false" outlineLevel="0" collapsed="false">
      <c r="A22" s="47" t="s">
        <v>33</v>
      </c>
      <c r="B22" s="35" t="s">
        <v>21</v>
      </c>
      <c r="C22" s="36" t="n">
        <v>95675</v>
      </c>
      <c r="D22" s="48" t="s">
        <v>34</v>
      </c>
      <c r="E22" s="49" t="s">
        <v>30</v>
      </c>
      <c r="F22" s="38" t="n">
        <v>1</v>
      </c>
      <c r="G22" s="50"/>
      <c r="H22" s="40" t="n">
        <f aca="false">SUM(F22*G22)</f>
        <v>0</v>
      </c>
      <c r="I22" s="41" t="n">
        <f aca="false">H22*(1+C$8)</f>
        <v>0</v>
      </c>
    </row>
    <row r="23" customFormat="false" ht="12.8" hidden="false" customHeight="false" outlineLevel="0" collapsed="false">
      <c r="A23" s="47" t="s">
        <v>35</v>
      </c>
      <c r="B23" s="35" t="s">
        <v>36</v>
      </c>
      <c r="C23" s="36" t="n">
        <v>56</v>
      </c>
      <c r="D23" s="48" t="s">
        <v>37</v>
      </c>
      <c r="E23" s="49" t="s">
        <v>30</v>
      </c>
      <c r="F23" s="38" t="n">
        <v>1</v>
      </c>
      <c r="G23" s="50"/>
      <c r="H23" s="40" t="n">
        <f aca="false">SUM(F23*G23)</f>
        <v>0</v>
      </c>
      <c r="I23" s="41" t="n">
        <f aca="false">H23*(1+C$8)</f>
        <v>0</v>
      </c>
    </row>
    <row r="24" customFormat="false" ht="12.8" hidden="false" customHeight="false" outlineLevel="0" collapsed="false">
      <c r="A24" s="47" t="s">
        <v>38</v>
      </c>
      <c r="B24" s="35" t="s">
        <v>36</v>
      </c>
      <c r="C24" s="36" t="n">
        <v>51</v>
      </c>
      <c r="D24" s="48" t="s">
        <v>39</v>
      </c>
      <c r="E24" s="49" t="s">
        <v>25</v>
      </c>
      <c r="F24" s="38" t="n">
        <v>4</v>
      </c>
      <c r="G24" s="50"/>
      <c r="H24" s="40" t="n">
        <f aca="false">SUM(F24*G24)</f>
        <v>0</v>
      </c>
      <c r="I24" s="41" t="n">
        <f aca="false">H24*(1+C$8)</f>
        <v>0</v>
      </c>
    </row>
    <row r="25" customFormat="false" ht="19.4" hidden="false" customHeight="false" outlineLevel="0" collapsed="false">
      <c r="A25" s="47" t="s">
        <v>40</v>
      </c>
      <c r="B25" s="35" t="s">
        <v>36</v>
      </c>
      <c r="C25" s="36" t="n">
        <v>62</v>
      </c>
      <c r="D25" s="48" t="s">
        <v>41</v>
      </c>
      <c r="E25" s="49" t="s">
        <v>30</v>
      </c>
      <c r="F25" s="38" t="n">
        <v>1</v>
      </c>
      <c r="G25" s="50"/>
      <c r="H25" s="40" t="n">
        <f aca="false">SUM(F25*G25)</f>
        <v>0</v>
      </c>
      <c r="I25" s="41" t="n">
        <f aca="false">H25*(1+C$8)</f>
        <v>0</v>
      </c>
    </row>
    <row r="26" customFormat="false" ht="19.4" hidden="false" customHeight="false" outlineLevel="0" collapsed="false">
      <c r="A26" s="47" t="s">
        <v>42</v>
      </c>
      <c r="B26" s="35" t="s">
        <v>43</v>
      </c>
      <c r="C26" s="51" t="n">
        <v>93589</v>
      </c>
      <c r="D26" s="48" t="s">
        <v>44</v>
      </c>
      <c r="E26" s="49" t="s">
        <v>45</v>
      </c>
      <c r="F26" s="38" t="n">
        <v>260.4</v>
      </c>
      <c r="G26" s="50"/>
      <c r="H26" s="40" t="n">
        <f aca="false">SUM(F26*G26)</f>
        <v>0</v>
      </c>
      <c r="I26" s="41" t="n">
        <f aca="false">H26*(1+C$8)</f>
        <v>0</v>
      </c>
    </row>
    <row r="27" customFormat="false" ht="15" hidden="false" customHeight="false" outlineLevel="0" collapsed="false">
      <c r="A27" s="31" t="s">
        <v>46</v>
      </c>
      <c r="B27" s="20"/>
      <c r="C27" s="32"/>
      <c r="D27" s="33"/>
      <c r="E27" s="42"/>
      <c r="F27" s="43"/>
      <c r="G27" s="44"/>
      <c r="H27" s="45"/>
      <c r="I27" s="46" t="n">
        <f aca="false">SUM(I18:I26)</f>
        <v>0</v>
      </c>
    </row>
    <row r="28" customFormat="false" ht="15" hidden="false" customHeight="false" outlineLevel="0" collapsed="false">
      <c r="A28" s="26"/>
      <c r="B28" s="27"/>
      <c r="C28" s="27"/>
      <c r="D28" s="27"/>
      <c r="E28" s="27"/>
      <c r="F28" s="27"/>
      <c r="G28" s="28"/>
      <c r="H28" s="29"/>
      <c r="I28" s="30"/>
    </row>
    <row r="29" customFormat="false" ht="15" hidden="false" customHeight="false" outlineLevel="0" collapsed="false">
      <c r="A29" s="31" t="n">
        <v>3</v>
      </c>
      <c r="B29" s="20"/>
      <c r="C29" s="32"/>
      <c r="D29" s="33" t="s">
        <v>47</v>
      </c>
      <c r="E29" s="20" t="s">
        <v>19</v>
      </c>
      <c r="F29" s="20" t="s">
        <v>19</v>
      </c>
      <c r="G29" s="23" t="s">
        <v>19</v>
      </c>
      <c r="H29" s="24" t="s">
        <v>19</v>
      </c>
      <c r="I29" s="25" t="s">
        <v>19</v>
      </c>
    </row>
    <row r="30" customFormat="false" ht="15" hidden="false" customHeight="false" outlineLevel="0" collapsed="false">
      <c r="A30" s="52" t="s">
        <v>48</v>
      </c>
      <c r="B30" s="53"/>
      <c r="C30" s="54"/>
      <c r="D30" s="55" t="s">
        <v>49</v>
      </c>
      <c r="E30" s="56"/>
      <c r="F30" s="57"/>
      <c r="G30" s="58"/>
      <c r="H30" s="59"/>
      <c r="I30" s="60"/>
    </row>
    <row r="31" customFormat="false" ht="19.4" hidden="false" customHeight="false" outlineLevel="0" collapsed="false">
      <c r="A31" s="47" t="s">
        <v>50</v>
      </c>
      <c r="B31" s="35" t="s">
        <v>21</v>
      </c>
      <c r="C31" s="51" t="n">
        <v>92273</v>
      </c>
      <c r="D31" s="48" t="s">
        <v>51</v>
      </c>
      <c r="E31" s="49" t="s">
        <v>52</v>
      </c>
      <c r="F31" s="38" t="n">
        <v>21</v>
      </c>
      <c r="G31" s="50"/>
      <c r="H31" s="40" t="n">
        <f aca="false">SUM(F31*G31)</f>
        <v>0</v>
      </c>
      <c r="I31" s="41" t="n">
        <f aca="false">H31*(1+C$8)</f>
        <v>0</v>
      </c>
    </row>
    <row r="32" customFormat="false" ht="19.4" hidden="false" customHeight="false" outlineLevel="0" collapsed="false">
      <c r="A32" s="47" t="s">
        <v>53</v>
      </c>
      <c r="B32" s="35" t="s">
        <v>21</v>
      </c>
      <c r="C32" s="51" t="n">
        <v>101792</v>
      </c>
      <c r="D32" s="48" t="s">
        <v>54</v>
      </c>
      <c r="E32" s="49" t="s">
        <v>55</v>
      </c>
      <c r="F32" s="38" t="n">
        <v>3.1</v>
      </c>
      <c r="G32" s="50"/>
      <c r="H32" s="40" t="n">
        <f aca="false">SUM(F32*G32)</f>
        <v>0</v>
      </c>
      <c r="I32" s="41" t="n">
        <f aca="false">H32*(1+C$8)</f>
        <v>0</v>
      </c>
    </row>
    <row r="33" customFormat="false" ht="19.4" hidden="false" customHeight="false" outlineLevel="0" collapsed="false">
      <c r="A33" s="47" t="s">
        <v>56</v>
      </c>
      <c r="B33" s="35" t="s">
        <v>21</v>
      </c>
      <c r="C33" s="51" t="n">
        <v>97113</v>
      </c>
      <c r="D33" s="48" t="s">
        <v>57</v>
      </c>
      <c r="E33" s="49" t="s">
        <v>25</v>
      </c>
      <c r="F33" s="38" t="n">
        <v>24.4</v>
      </c>
      <c r="G33" s="50"/>
      <c r="H33" s="40" t="n">
        <f aca="false">SUM(F33*G33)</f>
        <v>0</v>
      </c>
      <c r="I33" s="41" t="n">
        <f aca="false">H33*(1+C$8)</f>
        <v>0</v>
      </c>
    </row>
    <row r="34" customFormat="false" ht="15" hidden="false" customHeight="false" outlineLevel="0" collapsed="false">
      <c r="A34" s="52" t="s">
        <v>58</v>
      </c>
      <c r="B34" s="53"/>
      <c r="C34" s="54"/>
      <c r="D34" s="55"/>
      <c r="E34" s="56"/>
      <c r="F34" s="57"/>
      <c r="G34" s="58"/>
      <c r="H34" s="59"/>
      <c r="I34" s="61" t="n">
        <f aca="false">SUM(I31:I33)</f>
        <v>0</v>
      </c>
    </row>
    <row r="35" customFormat="false" ht="15" hidden="false" customHeight="false" outlineLevel="0" collapsed="false">
      <c r="A35" s="26" t="s">
        <v>19</v>
      </c>
      <c r="B35" s="27" t="s">
        <v>19</v>
      </c>
      <c r="C35" s="27" t="s">
        <v>19</v>
      </c>
      <c r="D35" s="27" t="s">
        <v>19</v>
      </c>
      <c r="E35" s="27" t="s">
        <v>19</v>
      </c>
      <c r="F35" s="27" t="s">
        <v>19</v>
      </c>
      <c r="G35" s="28" t="s">
        <v>19</v>
      </c>
      <c r="H35" s="29" t="s">
        <v>19</v>
      </c>
      <c r="I35" s="30" t="s">
        <v>19</v>
      </c>
    </row>
    <row r="36" customFormat="false" ht="15" hidden="false" customHeight="false" outlineLevel="0" collapsed="false">
      <c r="A36" s="52" t="s">
        <v>59</v>
      </c>
      <c r="B36" s="53"/>
      <c r="C36" s="54"/>
      <c r="D36" s="55" t="s">
        <v>60</v>
      </c>
      <c r="E36" s="56"/>
      <c r="F36" s="57"/>
      <c r="G36" s="58"/>
      <c r="H36" s="59"/>
      <c r="I36" s="61"/>
    </row>
    <row r="37" customFormat="false" ht="12.8" hidden="false" customHeight="false" outlineLevel="0" collapsed="false">
      <c r="A37" s="47" t="s">
        <v>61</v>
      </c>
      <c r="B37" s="35" t="s">
        <v>43</v>
      </c>
      <c r="C37" s="36" t="n">
        <v>99814</v>
      </c>
      <c r="D37" s="48" t="s">
        <v>62</v>
      </c>
      <c r="E37" s="49" t="s">
        <v>25</v>
      </c>
      <c r="F37" s="38" t="n">
        <v>49.3</v>
      </c>
      <c r="G37" s="50"/>
      <c r="H37" s="40" t="n">
        <f aca="false">SUM(F37*G37)</f>
        <v>0</v>
      </c>
      <c r="I37" s="41" t="n">
        <f aca="false">H37*(1+C$8)</f>
        <v>0</v>
      </c>
    </row>
    <row r="38" customFormat="false" ht="12.8" hidden="false" customHeight="false" outlineLevel="0" collapsed="false">
      <c r="A38" s="47" t="s">
        <v>63</v>
      </c>
      <c r="B38" s="35" t="s">
        <v>43</v>
      </c>
      <c r="C38" s="51" t="s">
        <v>64</v>
      </c>
      <c r="D38" s="48" t="s">
        <v>65</v>
      </c>
      <c r="E38" s="49" t="s">
        <v>25</v>
      </c>
      <c r="F38" s="38" t="n">
        <v>69.7</v>
      </c>
      <c r="G38" s="50"/>
      <c r="H38" s="40" t="n">
        <f aca="false">SUM(F38*G38)</f>
        <v>0</v>
      </c>
      <c r="I38" s="41" t="n">
        <f aca="false">H38*(1+C$8)</f>
        <v>0</v>
      </c>
    </row>
    <row r="39" customFormat="false" ht="12.8" hidden="false" customHeight="false" outlineLevel="0" collapsed="false">
      <c r="A39" s="47" t="s">
        <v>66</v>
      </c>
      <c r="B39" s="35" t="s">
        <v>43</v>
      </c>
      <c r="C39" s="51" t="s">
        <v>64</v>
      </c>
      <c r="D39" s="48" t="s">
        <v>65</v>
      </c>
      <c r="E39" s="49" t="s">
        <v>25</v>
      </c>
      <c r="F39" s="38" t="n">
        <v>69.7</v>
      </c>
      <c r="G39" s="50"/>
      <c r="H39" s="40" t="n">
        <f aca="false">SUM(F39*G39)</f>
        <v>0</v>
      </c>
      <c r="I39" s="41" t="n">
        <f aca="false">H39*(1+C$8)</f>
        <v>0</v>
      </c>
    </row>
    <row r="40" customFormat="false" ht="12.8" hidden="false" customHeight="false" outlineLevel="0" collapsed="false">
      <c r="A40" s="47" t="s">
        <v>67</v>
      </c>
      <c r="B40" s="35" t="s">
        <v>43</v>
      </c>
      <c r="C40" s="51" t="n">
        <v>99811</v>
      </c>
      <c r="D40" s="48" t="s">
        <v>68</v>
      </c>
      <c r="E40" s="49" t="s">
        <v>25</v>
      </c>
      <c r="F40" s="38" t="n">
        <v>86.8</v>
      </c>
      <c r="G40" s="50"/>
      <c r="H40" s="40" t="n">
        <f aca="false">SUM(F40*G40)</f>
        <v>0</v>
      </c>
      <c r="I40" s="41" t="n">
        <f aca="false">H40*(1+C$8)</f>
        <v>0</v>
      </c>
    </row>
    <row r="41" customFormat="false" ht="12.8" hidden="false" customHeight="false" outlineLevel="0" collapsed="false">
      <c r="A41" s="47" t="s">
        <v>69</v>
      </c>
      <c r="B41" s="35" t="s">
        <v>43</v>
      </c>
      <c r="C41" s="51" t="s">
        <v>64</v>
      </c>
      <c r="D41" s="48" t="s">
        <v>62</v>
      </c>
      <c r="E41" s="49" t="s">
        <v>25</v>
      </c>
      <c r="F41" s="38" t="n">
        <v>49.3</v>
      </c>
      <c r="G41" s="50"/>
      <c r="H41" s="40" t="n">
        <f aca="false">SUM(F41*G41)</f>
        <v>0</v>
      </c>
      <c r="I41" s="41" t="n">
        <f aca="false">H41*(1+C$8)</f>
        <v>0</v>
      </c>
    </row>
    <row r="42" customFormat="false" ht="12.8" hidden="false" customHeight="false" outlineLevel="0" collapsed="false">
      <c r="A42" s="47" t="s">
        <v>70</v>
      </c>
      <c r="B42" s="35" t="s">
        <v>43</v>
      </c>
      <c r="C42" s="51" t="s">
        <v>71</v>
      </c>
      <c r="D42" s="48" t="s">
        <v>72</v>
      </c>
      <c r="E42" s="49" t="s">
        <v>25</v>
      </c>
      <c r="F42" s="38" t="n">
        <v>86.8</v>
      </c>
      <c r="G42" s="50"/>
      <c r="H42" s="40" t="n">
        <f aca="false">SUM(F42*G42)</f>
        <v>0</v>
      </c>
      <c r="I42" s="41" t="n">
        <f aca="false">H42*(1+C$8)</f>
        <v>0</v>
      </c>
    </row>
    <row r="43" customFormat="false" ht="12.8" hidden="false" customHeight="false" outlineLevel="0" collapsed="false">
      <c r="A43" s="47" t="s">
        <v>73</v>
      </c>
      <c r="B43" s="35" t="s">
        <v>43</v>
      </c>
      <c r="C43" s="36" t="str">
        <f aca="false">Composições!A19</f>
        <v>CP.R.02</v>
      </c>
      <c r="D43" s="48" t="str">
        <f aca="false">Composições!C19</f>
        <v>ANDAIME TUBULAR</v>
      </c>
      <c r="E43" s="37" t="str">
        <f aca="false">Composições!D19</f>
        <v>M</v>
      </c>
      <c r="F43" s="38" t="n">
        <v>35</v>
      </c>
      <c r="G43" s="50" t="n">
        <f aca="false">Composições!I24</f>
        <v>0</v>
      </c>
      <c r="H43" s="40" t="n">
        <f aca="false">SUM(F43*G43)</f>
        <v>0</v>
      </c>
      <c r="I43" s="41" t="n">
        <f aca="false">H43*(1+C$9)</f>
        <v>0</v>
      </c>
    </row>
    <row r="44" customFormat="false" ht="19.4" hidden="false" customHeight="false" outlineLevel="0" collapsed="false">
      <c r="A44" s="47" t="s">
        <v>74</v>
      </c>
      <c r="B44" s="35" t="s">
        <v>43</v>
      </c>
      <c r="C44" s="51" t="n">
        <v>93589</v>
      </c>
      <c r="D44" s="48" t="s">
        <v>44</v>
      </c>
      <c r="E44" s="49" t="s">
        <v>45</v>
      </c>
      <c r="F44" s="38" t="n">
        <v>260.4</v>
      </c>
      <c r="G44" s="50"/>
      <c r="H44" s="40" t="n">
        <f aca="false">SUM(F44*G44)</f>
        <v>0</v>
      </c>
      <c r="I44" s="41" t="n">
        <f aca="false">H44*(1+C$8)</f>
        <v>0</v>
      </c>
    </row>
    <row r="45" customFormat="false" ht="15" hidden="false" customHeight="false" outlineLevel="0" collapsed="false">
      <c r="A45" s="52" t="s">
        <v>75</v>
      </c>
      <c r="B45" s="53"/>
      <c r="C45" s="54"/>
      <c r="D45" s="55"/>
      <c r="E45" s="56"/>
      <c r="F45" s="57"/>
      <c r="G45" s="58"/>
      <c r="H45" s="59"/>
      <c r="I45" s="61" t="n">
        <f aca="false">SUM(I37:I44)</f>
        <v>0</v>
      </c>
    </row>
    <row r="46" customFormat="false" ht="15" hidden="false" customHeight="false" outlineLevel="0" collapsed="false">
      <c r="A46" s="26"/>
      <c r="B46" s="27"/>
      <c r="C46" s="27"/>
      <c r="D46" s="27"/>
      <c r="E46" s="27"/>
      <c r="F46" s="27"/>
      <c r="G46" s="28"/>
      <c r="H46" s="29"/>
      <c r="I46" s="30"/>
    </row>
    <row r="47" customFormat="false" ht="15" hidden="false" customHeight="false" outlineLevel="0" collapsed="false">
      <c r="A47" s="31" t="n">
        <v>4</v>
      </c>
      <c r="B47" s="20"/>
      <c r="C47" s="32"/>
      <c r="D47" s="33" t="s">
        <v>76</v>
      </c>
      <c r="E47" s="20" t="s">
        <v>19</v>
      </c>
      <c r="F47" s="20" t="s">
        <v>19</v>
      </c>
      <c r="G47" s="23" t="s">
        <v>19</v>
      </c>
      <c r="H47" s="24" t="s">
        <v>19</v>
      </c>
      <c r="I47" s="25" t="s">
        <v>19</v>
      </c>
    </row>
    <row r="48" s="62" customFormat="true" ht="11.25" hidden="false" customHeight="false" outlineLevel="0" collapsed="false">
      <c r="A48" s="52" t="s">
        <v>77</v>
      </c>
      <c r="B48" s="53"/>
      <c r="C48" s="54"/>
      <c r="D48" s="55" t="s">
        <v>78</v>
      </c>
      <c r="E48" s="56"/>
      <c r="F48" s="57"/>
      <c r="G48" s="58"/>
      <c r="H48" s="59"/>
      <c r="I48" s="60"/>
      <c r="M48" s="8"/>
    </row>
    <row r="49" s="62" customFormat="true" ht="11.25" hidden="false" customHeight="false" outlineLevel="0" collapsed="false">
      <c r="A49" s="47" t="s">
        <v>79</v>
      </c>
      <c r="B49" s="35" t="s">
        <v>21</v>
      </c>
      <c r="C49" s="36" t="str">
        <f aca="false">Composições!A69</f>
        <v>CP.R.08</v>
      </c>
      <c r="D49" s="48" t="str">
        <f aca="false">Composições!C69</f>
        <v>SUBSTITUIÇÃO DE PILARES DE MADEIRA</v>
      </c>
      <c r="E49" s="37" t="str">
        <f aca="false">Composições!D69</f>
        <v>M</v>
      </c>
      <c r="F49" s="38" t="n">
        <v>18</v>
      </c>
      <c r="G49" s="50" t="n">
        <f aca="false">Composições!I76</f>
        <v>0</v>
      </c>
      <c r="H49" s="40" t="n">
        <f aca="false">SUM(F49*G49)</f>
        <v>0</v>
      </c>
      <c r="I49" s="41" t="n">
        <f aca="false">H49*(1+C$8)</f>
        <v>0</v>
      </c>
      <c r="J49" s="8"/>
      <c r="M49" s="8"/>
    </row>
    <row r="50" s="62" customFormat="true" ht="11.25" hidden="false" customHeight="false" outlineLevel="0" collapsed="false">
      <c r="A50" s="47" t="s">
        <v>80</v>
      </c>
      <c r="B50" s="35" t="s">
        <v>21</v>
      </c>
      <c r="C50" s="36" t="str">
        <f aca="false">Composições!A78</f>
        <v>CP.R.09</v>
      </c>
      <c r="D50" s="48" t="str">
        <f aca="false">Composições!C78</f>
        <v>SUBSTITUIÇÃO DE VIGAS DE MADEIRA</v>
      </c>
      <c r="E50" s="37" t="str">
        <f aca="false">Composições!D78</f>
        <v>M</v>
      </c>
      <c r="F50" s="38" t="n">
        <v>52.72</v>
      </c>
      <c r="G50" s="50" t="n">
        <f aca="false">Composições!I85</f>
        <v>0</v>
      </c>
      <c r="H50" s="40" t="n">
        <f aca="false">SUM(F50*G50)</f>
        <v>0</v>
      </c>
      <c r="I50" s="41" t="n">
        <f aca="false">H50*(1+C$8)</f>
        <v>0</v>
      </c>
      <c r="J50" s="8"/>
      <c r="M50" s="8"/>
    </row>
    <row r="51" s="62" customFormat="true" ht="11.25" hidden="false" customHeight="false" outlineLevel="0" collapsed="false">
      <c r="A51" s="47" t="s">
        <v>81</v>
      </c>
      <c r="B51" s="35" t="s">
        <v>21</v>
      </c>
      <c r="C51" s="36" t="str">
        <f aca="false">Composições!A103</f>
        <v>CP.R.12</v>
      </c>
      <c r="D51" s="48" t="str">
        <f aca="false">Composições!C103</f>
        <v>CONCRETO CICLOPE DE BASE PARA APOIO DAS VIGAS DE MADEIRA (40X40X50CM)</v>
      </c>
      <c r="E51" s="37" t="str">
        <f aca="false">Composições!D103</f>
        <v>UNID.</v>
      </c>
      <c r="F51" s="38" t="n">
        <v>3</v>
      </c>
      <c r="G51" s="50" t="n">
        <f aca="false">Composições!I109</f>
        <v>0</v>
      </c>
      <c r="H51" s="40" t="n">
        <f aca="false">SUM(F51*G51)</f>
        <v>0</v>
      </c>
      <c r="I51" s="41" t="n">
        <f aca="false">H51*(1+C$8)</f>
        <v>0</v>
      </c>
      <c r="J51" s="8"/>
      <c r="M51" s="8"/>
    </row>
    <row r="52" s="62" customFormat="true" ht="11.25" hidden="false" customHeight="false" outlineLevel="0" collapsed="false">
      <c r="A52" s="47" t="s">
        <v>82</v>
      </c>
      <c r="B52" s="35" t="s">
        <v>21</v>
      </c>
      <c r="C52" s="36" t="str">
        <f aca="false">Composições!A111</f>
        <v>CP.R.13</v>
      </c>
      <c r="D52" s="48" t="str">
        <f aca="false">Composições!C111</f>
        <v>VIGA BALDRAME DE MADEIRA</v>
      </c>
      <c r="E52" s="37" t="str">
        <f aca="false">Composições!D111</f>
        <v>M</v>
      </c>
      <c r="F52" s="38" t="n">
        <v>7.1</v>
      </c>
      <c r="G52" s="50" t="n">
        <f aca="false">Composições!I116</f>
        <v>0</v>
      </c>
      <c r="H52" s="40" t="n">
        <f aca="false">SUM(F52*G52)</f>
        <v>0</v>
      </c>
      <c r="I52" s="41" t="n">
        <f aca="false">H52*(1+C$8)</f>
        <v>0</v>
      </c>
      <c r="J52" s="8"/>
      <c r="M52" s="8"/>
    </row>
    <row r="53" s="62" customFormat="true" ht="28.35" hidden="false" customHeight="false" outlineLevel="0" collapsed="false">
      <c r="A53" s="47" t="s">
        <v>83</v>
      </c>
      <c r="B53" s="35" t="s">
        <v>21</v>
      </c>
      <c r="C53" s="51" t="n">
        <v>89307</v>
      </c>
      <c r="D53" s="48" t="s">
        <v>84</v>
      </c>
      <c r="E53" s="49" t="s">
        <v>25</v>
      </c>
      <c r="F53" s="38" t="n">
        <v>6.65</v>
      </c>
      <c r="G53" s="50"/>
      <c r="H53" s="40" t="n">
        <f aca="false">SUM(F53*G53)</f>
        <v>0</v>
      </c>
      <c r="I53" s="41" t="n">
        <f aca="false">H53*(1+C$8)</f>
        <v>0</v>
      </c>
      <c r="J53" s="63"/>
      <c r="M53" s="8"/>
    </row>
    <row r="54" s="62" customFormat="true" ht="33.75" hidden="false" customHeight="false" outlineLevel="0" collapsed="false">
      <c r="A54" s="47" t="s">
        <v>85</v>
      </c>
      <c r="B54" s="35" t="s">
        <v>21</v>
      </c>
      <c r="C54" s="51" t="str">
        <f aca="false">Composições!A243</f>
        <v>CP.R.30</v>
      </c>
      <c r="D54" s="48" t="str">
        <f aca="false">Composições!C243</f>
        <v>MASSA ÚNICA, PARA RECEBIMENTO DE PINTURA, EM ARGAMASSA TRAÇO 1:2:8, PREPARO MANUAL, APLICADA MANUALMENTE EM TETO, ESPESSURA DE 20MM, COM EXECUÇÃO DE TALISCAS. AF_03/2015_Reboco da mureta</v>
      </c>
      <c r="E54" s="49" t="s">
        <v>25</v>
      </c>
      <c r="F54" s="38" t="n">
        <v>14.52</v>
      </c>
      <c r="G54" s="50" t="n">
        <f aca="false">Composições!I248</f>
        <v>0</v>
      </c>
      <c r="H54" s="40" t="n">
        <f aca="false">SUM(F54*G54)</f>
        <v>0</v>
      </c>
      <c r="I54" s="41" t="n">
        <f aca="false">H54*(1+C$8)</f>
        <v>0</v>
      </c>
      <c r="M54" s="8"/>
    </row>
    <row r="55" s="62" customFormat="true" ht="19.4" hidden="false" customHeight="false" outlineLevel="0" collapsed="false">
      <c r="A55" s="47" t="s">
        <v>86</v>
      </c>
      <c r="B55" s="35" t="s">
        <v>21</v>
      </c>
      <c r="C55" s="51" t="n">
        <v>88489</v>
      </c>
      <c r="D55" s="48" t="s">
        <v>87</v>
      </c>
      <c r="E55" s="49" t="s">
        <v>25</v>
      </c>
      <c r="F55" s="38" t="n">
        <v>14.52</v>
      </c>
      <c r="G55" s="50"/>
      <c r="H55" s="40" t="n">
        <f aca="false">SUM(F55*G55)</f>
        <v>0</v>
      </c>
      <c r="I55" s="41" t="n">
        <f aca="false">H55*(1+C$8)</f>
        <v>0</v>
      </c>
      <c r="J55" s="8"/>
      <c r="M55" s="8"/>
    </row>
    <row r="56" s="62" customFormat="true" ht="11.25" hidden="false" customHeight="false" outlineLevel="0" collapsed="false">
      <c r="A56" s="47" t="s">
        <v>88</v>
      </c>
      <c r="B56" s="35" t="s">
        <v>43</v>
      </c>
      <c r="C56" s="36" t="str">
        <f aca="false">Composições!A96</f>
        <v>CP.R.11</v>
      </c>
      <c r="D56" s="48" t="str">
        <f aca="false">Composições!C96</f>
        <v>ERGUER ESTRUTURA COM MACACO HIDRAULICO</v>
      </c>
      <c r="E56" s="37" t="str">
        <f aca="false">Composições!D96</f>
        <v>UNID.</v>
      </c>
      <c r="F56" s="38" t="n">
        <v>1</v>
      </c>
      <c r="G56" s="50" t="n">
        <f aca="false">Composições!I101</f>
        <v>0</v>
      </c>
      <c r="H56" s="40" t="n">
        <f aca="false">SUM(F56*G56)</f>
        <v>0</v>
      </c>
      <c r="I56" s="41" t="n">
        <f aca="false">H56*(1+C$8)</f>
        <v>0</v>
      </c>
      <c r="J56" s="8"/>
      <c r="M56" s="8"/>
    </row>
    <row r="57" s="62" customFormat="true" ht="11.25" hidden="false" customHeight="false" outlineLevel="0" collapsed="false">
      <c r="A57" s="52" t="s">
        <v>89</v>
      </c>
      <c r="B57" s="53"/>
      <c r="C57" s="54"/>
      <c r="D57" s="55"/>
      <c r="E57" s="56"/>
      <c r="F57" s="57"/>
      <c r="G57" s="58"/>
      <c r="H57" s="59"/>
      <c r="I57" s="61" t="n">
        <f aca="false">SUM(I49:I56)</f>
        <v>0</v>
      </c>
      <c r="M57" s="8"/>
    </row>
    <row r="58" customFormat="false" ht="15" hidden="false" customHeight="false" outlineLevel="0" collapsed="false">
      <c r="A58" s="26"/>
      <c r="B58" s="27"/>
      <c r="C58" s="27"/>
      <c r="D58" s="27"/>
      <c r="E58" s="27"/>
      <c r="F58" s="27"/>
      <c r="G58" s="28"/>
      <c r="H58" s="29"/>
      <c r="I58" s="30"/>
    </row>
    <row r="59" customFormat="false" ht="15" hidden="false" customHeight="false" outlineLevel="0" collapsed="false">
      <c r="A59" s="52" t="s">
        <v>90</v>
      </c>
      <c r="B59" s="64"/>
      <c r="C59" s="65"/>
      <c r="D59" s="66" t="s">
        <v>91</v>
      </c>
      <c r="E59" s="20" t="s">
        <v>19</v>
      </c>
      <c r="F59" s="20" t="s">
        <v>19</v>
      </c>
      <c r="G59" s="23" t="s">
        <v>19</v>
      </c>
      <c r="H59" s="24" t="s">
        <v>19</v>
      </c>
      <c r="I59" s="25" t="s">
        <v>19</v>
      </c>
    </row>
    <row r="60" s="62" customFormat="true" ht="19.4" hidden="false" customHeight="false" outlineLevel="0" collapsed="false">
      <c r="A60" s="47" t="s">
        <v>92</v>
      </c>
      <c r="B60" s="35" t="s">
        <v>43</v>
      </c>
      <c r="C60" s="35" t="n">
        <v>97642</v>
      </c>
      <c r="D60" s="48" t="s">
        <v>93</v>
      </c>
      <c r="E60" s="49" t="s">
        <v>25</v>
      </c>
      <c r="F60" s="38" t="n">
        <v>87.3</v>
      </c>
      <c r="G60" s="50"/>
      <c r="H60" s="40" t="n">
        <f aca="false">SUM(F60*G60)</f>
        <v>0</v>
      </c>
      <c r="I60" s="41" t="n">
        <f aca="false">H60*(1+C$8)</f>
        <v>0</v>
      </c>
      <c r="J60" s="8"/>
      <c r="M60" s="8"/>
    </row>
    <row r="61" s="62" customFormat="true" ht="19.4" hidden="false" customHeight="false" outlineLevel="0" collapsed="false">
      <c r="A61" s="47" t="s">
        <v>94</v>
      </c>
      <c r="B61" s="35" t="s">
        <v>43</v>
      </c>
      <c r="C61" s="35" t="n">
        <v>97661</v>
      </c>
      <c r="D61" s="48" t="s">
        <v>95</v>
      </c>
      <c r="E61" s="49" t="s">
        <v>52</v>
      </c>
      <c r="F61" s="38" t="n">
        <v>120</v>
      </c>
      <c r="G61" s="50"/>
      <c r="H61" s="40" t="n">
        <f aca="false">SUM(F61*G61)</f>
        <v>0</v>
      </c>
      <c r="I61" s="41" t="n">
        <f aca="false">H61*(1+C$8)</f>
        <v>0</v>
      </c>
      <c r="J61" s="8"/>
      <c r="M61" s="8"/>
    </row>
    <row r="62" s="62" customFormat="true" ht="19.4" hidden="false" customHeight="false" outlineLevel="0" collapsed="false">
      <c r="A62" s="47" t="s">
        <v>96</v>
      </c>
      <c r="B62" s="35" t="s">
        <v>43</v>
      </c>
      <c r="C62" s="35" t="n">
        <v>97647</v>
      </c>
      <c r="D62" s="48" t="s">
        <v>97</v>
      </c>
      <c r="E62" s="49" t="s">
        <v>25</v>
      </c>
      <c r="F62" s="38" t="n">
        <v>69.7</v>
      </c>
      <c r="G62" s="50"/>
      <c r="H62" s="40" t="n">
        <f aca="false">SUM(F62*G62)</f>
        <v>0</v>
      </c>
      <c r="I62" s="41" t="n">
        <f aca="false">H62*(1+C$8)</f>
        <v>0</v>
      </c>
      <c r="J62" s="8"/>
      <c r="M62" s="8"/>
    </row>
    <row r="63" s="62" customFormat="true" ht="19.4" hidden="false" customHeight="false" outlineLevel="0" collapsed="false">
      <c r="A63" s="47" t="s">
        <v>98</v>
      </c>
      <c r="B63" s="35" t="s">
        <v>43</v>
      </c>
      <c r="C63" s="35" t="n">
        <v>97640</v>
      </c>
      <c r="D63" s="48" t="s">
        <v>99</v>
      </c>
      <c r="E63" s="49" t="s">
        <v>25</v>
      </c>
      <c r="F63" s="38" t="n">
        <v>3.44</v>
      </c>
      <c r="G63" s="50"/>
      <c r="H63" s="40" t="n">
        <f aca="false">SUM(F63*G63)</f>
        <v>0</v>
      </c>
      <c r="I63" s="41" t="n">
        <f aca="false">H63*(1+C$8)</f>
        <v>0</v>
      </c>
      <c r="J63" s="8"/>
      <c r="M63" s="8"/>
    </row>
    <row r="64" s="62" customFormat="true" ht="12.8" hidden="false" customHeight="false" outlineLevel="0" collapsed="false">
      <c r="A64" s="47" t="s">
        <v>100</v>
      </c>
      <c r="B64" s="35" t="s">
        <v>43</v>
      </c>
      <c r="C64" s="35" t="n">
        <v>97664</v>
      </c>
      <c r="D64" s="48" t="s">
        <v>101</v>
      </c>
      <c r="E64" s="49" t="s">
        <v>30</v>
      </c>
      <c r="F64" s="38" t="n">
        <v>13.7</v>
      </c>
      <c r="G64" s="50"/>
      <c r="H64" s="40" t="n">
        <f aca="false">SUM(F64*G64)</f>
        <v>0</v>
      </c>
      <c r="I64" s="41" t="n">
        <f aca="false">H64*(1+C$8)</f>
        <v>0</v>
      </c>
      <c r="J64" s="8"/>
      <c r="M64" s="8"/>
    </row>
    <row r="65" s="62" customFormat="true" ht="19.4" hidden="false" customHeight="false" outlineLevel="0" collapsed="false">
      <c r="A65" s="47" t="s">
        <v>102</v>
      </c>
      <c r="B65" s="35" t="s">
        <v>43</v>
      </c>
      <c r="C65" s="35" t="n">
        <v>97650</v>
      </c>
      <c r="D65" s="48" t="s">
        <v>103</v>
      </c>
      <c r="E65" s="49" t="s">
        <v>25</v>
      </c>
      <c r="F65" s="38" t="n">
        <v>69.7</v>
      </c>
      <c r="G65" s="50"/>
      <c r="H65" s="40" t="n">
        <f aca="false">SUM(F65*G65)</f>
        <v>0</v>
      </c>
      <c r="I65" s="41" t="n">
        <f aca="false">H65*(1+C$8)</f>
        <v>0</v>
      </c>
      <c r="J65" s="8"/>
      <c r="M65" s="8"/>
    </row>
    <row r="66" s="62" customFormat="true" ht="19.4" hidden="false" customHeight="false" outlineLevel="0" collapsed="false">
      <c r="A66" s="47" t="s">
        <v>104</v>
      </c>
      <c r="B66" s="35" t="s">
        <v>43</v>
      </c>
      <c r="C66" s="35" t="n">
        <v>97643</v>
      </c>
      <c r="D66" s="48" t="s">
        <v>105</v>
      </c>
      <c r="E66" s="49" t="s">
        <v>25</v>
      </c>
      <c r="F66" s="38" t="n">
        <v>76.96</v>
      </c>
      <c r="G66" s="50"/>
      <c r="H66" s="40" t="n">
        <f aca="false">SUM(F66*G66)</f>
        <v>0</v>
      </c>
      <c r="I66" s="41" t="n">
        <f aca="false">H66*(1+C$8)</f>
        <v>0</v>
      </c>
      <c r="J66" s="8"/>
      <c r="M66" s="8"/>
    </row>
    <row r="67" s="62" customFormat="true" ht="12.8" hidden="false" customHeight="false" outlineLevel="0" collapsed="false">
      <c r="A67" s="47" t="s">
        <v>106</v>
      </c>
      <c r="B67" s="35" t="s">
        <v>43</v>
      </c>
      <c r="C67" s="35" t="n">
        <v>97645</v>
      </c>
      <c r="D67" s="48" t="s">
        <v>107</v>
      </c>
      <c r="E67" s="49" t="s">
        <v>25</v>
      </c>
      <c r="F67" s="38" t="n">
        <v>11.39</v>
      </c>
      <c r="G67" s="50"/>
      <c r="H67" s="40" t="n">
        <f aca="false">SUM(F67*G67)</f>
        <v>0</v>
      </c>
      <c r="I67" s="41" t="n">
        <f aca="false">H67*(1+C$8)</f>
        <v>0</v>
      </c>
      <c r="J67" s="8"/>
      <c r="M67" s="8"/>
    </row>
    <row r="68" s="62" customFormat="true" ht="12.8" hidden="false" customHeight="false" outlineLevel="0" collapsed="false">
      <c r="A68" s="47" t="s">
        <v>108</v>
      </c>
      <c r="B68" s="35" t="s">
        <v>43</v>
      </c>
      <c r="C68" s="35" t="s">
        <v>109</v>
      </c>
      <c r="D68" s="48" t="s">
        <v>110</v>
      </c>
      <c r="E68" s="49" t="s">
        <v>25</v>
      </c>
      <c r="F68" s="38" t="n">
        <v>10.49</v>
      </c>
      <c r="G68" s="50"/>
      <c r="H68" s="40" t="n">
        <f aca="false">SUM(F68*G68)</f>
        <v>0</v>
      </c>
      <c r="I68" s="41" t="n">
        <f aca="false">H68*(1+C$8)</f>
        <v>0</v>
      </c>
      <c r="J68" s="8"/>
      <c r="M68" s="8"/>
    </row>
    <row r="69" s="62" customFormat="true" ht="11.25" hidden="false" customHeight="false" outlineLevel="0" collapsed="false">
      <c r="A69" s="47" t="s">
        <v>111</v>
      </c>
      <c r="B69" s="35" t="s">
        <v>43</v>
      </c>
      <c r="C69" s="36" t="str">
        <f aca="false">Composições!A186</f>
        <v>CP.R.23</v>
      </c>
      <c r="D69" s="48" t="str">
        <f aca="false">Composições!C186</f>
        <v>ABERTURA DE VÃO NA PAREDE DE LAMBRI NO TERREO</v>
      </c>
      <c r="E69" s="48" t="str">
        <f aca="false">Composições!D186</f>
        <v>M²</v>
      </c>
      <c r="F69" s="38" t="n">
        <v>3.45</v>
      </c>
      <c r="G69" s="50" t="n">
        <f aca="false">Composições!I190</f>
        <v>0</v>
      </c>
      <c r="H69" s="40" t="n">
        <f aca="false">SUM(F69*G69)</f>
        <v>0</v>
      </c>
      <c r="I69" s="41" t="n">
        <f aca="false">H69*(1+C$8)</f>
        <v>0</v>
      </c>
      <c r="J69" s="8"/>
      <c r="M69" s="8"/>
    </row>
    <row r="70" s="62" customFormat="true" ht="11.25" hidden="false" customHeight="false" outlineLevel="0" collapsed="false">
      <c r="A70" s="47" t="s">
        <v>112</v>
      </c>
      <c r="B70" s="35" t="s">
        <v>43</v>
      </c>
      <c r="C70" s="36" t="str">
        <f aca="false">Composições!A180</f>
        <v>CP.R.22</v>
      </c>
      <c r="D70" s="48" t="str">
        <f aca="false">Composições!C180</f>
        <v>REMOÇÃO DE APARELHOS DE AR CONDICIONADO DAS FACHADAS</v>
      </c>
      <c r="E70" s="48" t="str">
        <f aca="false">Composições!D180</f>
        <v>UNID.</v>
      </c>
      <c r="F70" s="38" t="n">
        <v>6</v>
      </c>
      <c r="G70" s="50" t="n">
        <f aca="false">Composições!I184</f>
        <v>0</v>
      </c>
      <c r="H70" s="40" t="n">
        <f aca="false">SUM(F70*G70)</f>
        <v>0</v>
      </c>
      <c r="I70" s="41" t="n">
        <f aca="false">H70*(1+C$8)</f>
        <v>0</v>
      </c>
      <c r="J70" s="8"/>
      <c r="M70" s="8"/>
    </row>
    <row r="71" s="62" customFormat="true" ht="11.25" hidden="false" customHeight="false" outlineLevel="0" collapsed="false">
      <c r="A71" s="47" t="s">
        <v>113</v>
      </c>
      <c r="B71" s="35" t="s">
        <v>43</v>
      </c>
      <c r="C71" s="36" t="str">
        <f aca="false">Composições!A26</f>
        <v>CP.R.03</v>
      </c>
      <c r="D71" s="48" t="str">
        <f aca="false">Composições!C26</f>
        <v>TRANSPORTE VERTICAL</v>
      </c>
      <c r="E71" s="37" t="str">
        <f aca="false">Composições!D26</f>
        <v>UNID.</v>
      </c>
      <c r="F71" s="38" t="n">
        <v>1</v>
      </c>
      <c r="G71" s="50" t="n">
        <f aca="false">Composições!I31</f>
        <v>0</v>
      </c>
      <c r="H71" s="40" t="n">
        <f aca="false">SUM(F71*G71)</f>
        <v>0</v>
      </c>
      <c r="I71" s="41" t="n">
        <f aca="false">H71*(1+C$8)</f>
        <v>0</v>
      </c>
      <c r="J71" s="8"/>
      <c r="M71" s="8"/>
    </row>
    <row r="72" s="62" customFormat="true" ht="19.4" hidden="false" customHeight="false" outlineLevel="0" collapsed="false">
      <c r="A72" s="47" t="s">
        <v>114</v>
      </c>
      <c r="B72" s="35" t="s">
        <v>43</v>
      </c>
      <c r="C72" s="35" t="n">
        <v>97643</v>
      </c>
      <c r="D72" s="48" t="s">
        <v>105</v>
      </c>
      <c r="E72" s="49" t="s">
        <v>25</v>
      </c>
      <c r="F72" s="38" t="n">
        <v>38.48</v>
      </c>
      <c r="G72" s="50"/>
      <c r="H72" s="40" t="n">
        <f aca="false">SUM(F72*G72)</f>
        <v>0</v>
      </c>
      <c r="I72" s="41" t="n">
        <f aca="false">H72*(1+C$8)</f>
        <v>0</v>
      </c>
      <c r="J72" s="8"/>
      <c r="M72" s="8"/>
    </row>
    <row r="73" s="62" customFormat="true" ht="12.8" hidden="false" customHeight="false" outlineLevel="0" collapsed="false">
      <c r="A73" s="47" t="s">
        <v>115</v>
      </c>
      <c r="B73" s="35" t="s">
        <v>36</v>
      </c>
      <c r="C73" s="35" t="n">
        <v>32</v>
      </c>
      <c r="D73" s="48" t="s">
        <v>116</v>
      </c>
      <c r="E73" s="49" t="s">
        <v>25</v>
      </c>
      <c r="F73" s="38" t="n">
        <v>16.68</v>
      </c>
      <c r="G73" s="50"/>
      <c r="H73" s="40" t="n">
        <f aca="false">SUM(F73*G73)</f>
        <v>0</v>
      </c>
      <c r="I73" s="41" t="n">
        <f aca="false">H73*(1+C$8)</f>
        <v>0</v>
      </c>
      <c r="J73" s="8"/>
      <c r="M73" s="8"/>
    </row>
    <row r="74" s="62" customFormat="true" ht="28.35" hidden="false" customHeight="false" outlineLevel="0" collapsed="false">
      <c r="A74" s="47" t="s">
        <v>117</v>
      </c>
      <c r="B74" s="35" t="s">
        <v>43</v>
      </c>
      <c r="C74" s="35" t="s">
        <v>118</v>
      </c>
      <c r="D74" s="48" t="s">
        <v>119</v>
      </c>
      <c r="E74" s="49" t="s">
        <v>55</v>
      </c>
      <c r="F74" s="38" t="n">
        <v>47</v>
      </c>
      <c r="G74" s="50"/>
      <c r="H74" s="40" t="n">
        <f aca="false">SUM(F74*G74)</f>
        <v>0</v>
      </c>
      <c r="I74" s="41" t="n">
        <f aca="false">H74*(1+C$8)</f>
        <v>0</v>
      </c>
      <c r="J74" s="8"/>
      <c r="M74" s="8"/>
    </row>
    <row r="75" customFormat="false" ht="15" hidden="false" customHeight="false" outlineLevel="0" collapsed="false">
      <c r="A75" s="52" t="s">
        <v>120</v>
      </c>
      <c r="B75" s="53"/>
      <c r="C75" s="54"/>
      <c r="D75" s="55"/>
      <c r="E75" s="56"/>
      <c r="F75" s="57"/>
      <c r="G75" s="58"/>
      <c r="H75" s="59"/>
      <c r="I75" s="61" t="n">
        <f aca="false">SUM(I60:I74)</f>
        <v>0</v>
      </c>
    </row>
    <row r="76" customFormat="false" ht="15" hidden="false" customHeight="false" outlineLevel="0" collapsed="false">
      <c r="A76" s="26"/>
      <c r="B76" s="27"/>
      <c r="C76" s="27"/>
      <c r="D76" s="27"/>
      <c r="E76" s="27"/>
      <c r="F76" s="27"/>
      <c r="G76" s="28"/>
      <c r="H76" s="29"/>
      <c r="I76" s="30"/>
    </row>
    <row r="77" customFormat="false" ht="25.5" hidden="false" customHeight="true" outlineLevel="0" collapsed="false">
      <c r="A77" s="52" t="s">
        <v>121</v>
      </c>
      <c r="B77" s="53"/>
      <c r="C77" s="54"/>
      <c r="D77" s="55" t="s">
        <v>122</v>
      </c>
      <c r="E77" s="56"/>
      <c r="F77" s="57"/>
      <c r="G77" s="58"/>
      <c r="H77" s="59"/>
      <c r="I77" s="60"/>
    </row>
    <row r="78" customFormat="false" ht="25.5" hidden="false" customHeight="true" outlineLevel="0" collapsed="false">
      <c r="A78" s="67" t="s">
        <v>123</v>
      </c>
      <c r="B78" s="35" t="s">
        <v>43</v>
      </c>
      <c r="C78" s="36" t="str">
        <f aca="false">Composições!A33</f>
        <v>CP.R.04</v>
      </c>
      <c r="D78" s="48" t="str">
        <f aca="false">Composições!C33</f>
        <v>REVISÃO GERAL E RECUPERAÇÃO DAS TESOURAS - 20%</v>
      </c>
      <c r="E78" s="37" t="str">
        <f aca="false">Composições!D33</f>
        <v>UNID.</v>
      </c>
      <c r="F78" s="38" t="n">
        <v>6</v>
      </c>
      <c r="G78" s="50" t="n">
        <f aca="false">Composições!I40</f>
        <v>0</v>
      </c>
      <c r="H78" s="40" t="n">
        <f aca="false">SUM(F78*G78)</f>
        <v>0</v>
      </c>
      <c r="I78" s="41" t="n">
        <f aca="false">H78*(1+C$8)</f>
        <v>0</v>
      </c>
    </row>
    <row r="79" customFormat="false" ht="25.5" hidden="false" customHeight="true" outlineLevel="0" collapsed="false">
      <c r="A79" s="67" t="s">
        <v>124</v>
      </c>
      <c r="B79" s="35" t="s">
        <v>43</v>
      </c>
      <c r="C79" s="36" t="str">
        <f aca="false">Composições!A42</f>
        <v>CP.R.05</v>
      </c>
      <c r="D79" s="48" t="str">
        <f aca="false">Composições!C42</f>
        <v>REVISÃO GERAL E RECUPERAÇÃO DAS FRECHAIS/APOIOS/ESTRUTURAS</v>
      </c>
      <c r="E79" s="37" t="str">
        <f aca="false">Composições!D42</f>
        <v>M</v>
      </c>
      <c r="F79" s="38" t="n">
        <v>26.36</v>
      </c>
      <c r="G79" s="50" t="n">
        <f aca="false">Composições!I49</f>
        <v>0</v>
      </c>
      <c r="H79" s="40" t="n">
        <f aca="false">SUM(F79*G79)</f>
        <v>0</v>
      </c>
      <c r="I79" s="41" t="n">
        <f aca="false">H79*(1+C$8)</f>
        <v>0</v>
      </c>
    </row>
    <row r="80" customFormat="false" ht="19.4" hidden="false" customHeight="false" outlineLevel="0" collapsed="false">
      <c r="A80" s="67" t="s">
        <v>125</v>
      </c>
      <c r="B80" s="35" t="s">
        <v>43</v>
      </c>
      <c r="C80" s="51" t="s">
        <v>126</v>
      </c>
      <c r="D80" s="48" t="s">
        <v>127</v>
      </c>
      <c r="E80" s="49" t="s">
        <v>25</v>
      </c>
      <c r="F80" s="38" t="n">
        <v>1</v>
      </c>
      <c r="G80" s="50"/>
      <c r="H80" s="40" t="n">
        <f aca="false">SUM(F80*G80)</f>
        <v>0</v>
      </c>
      <c r="I80" s="41" t="n">
        <f aca="false">H80*(1+C$8)</f>
        <v>0</v>
      </c>
    </row>
    <row r="81" customFormat="false" ht="19.4" hidden="false" customHeight="false" outlineLevel="0" collapsed="false">
      <c r="A81" s="67" t="s">
        <v>128</v>
      </c>
      <c r="B81" s="35" t="s">
        <v>43</v>
      </c>
      <c r="C81" s="51" t="s">
        <v>126</v>
      </c>
      <c r="D81" s="48" t="s">
        <v>127</v>
      </c>
      <c r="E81" s="49" t="s">
        <v>25</v>
      </c>
      <c r="F81" s="38" t="n">
        <v>1</v>
      </c>
      <c r="G81" s="50"/>
      <c r="H81" s="40" t="n">
        <f aca="false">SUM(F81*G81)</f>
        <v>0</v>
      </c>
      <c r="I81" s="41" t="n">
        <f aca="false">H81*(1+C$8)</f>
        <v>0</v>
      </c>
    </row>
    <row r="82" customFormat="false" ht="19.4" hidden="false" customHeight="false" outlineLevel="0" collapsed="false">
      <c r="A82" s="67" t="s">
        <v>129</v>
      </c>
      <c r="B82" s="35" t="s">
        <v>43</v>
      </c>
      <c r="C82" s="51" t="n">
        <v>92550</v>
      </c>
      <c r="D82" s="48" t="s">
        <v>130</v>
      </c>
      <c r="E82" s="49" t="s">
        <v>30</v>
      </c>
      <c r="F82" s="38" t="n">
        <v>1</v>
      </c>
      <c r="G82" s="50"/>
      <c r="H82" s="40" t="n">
        <f aca="false">SUM(F82*G82)</f>
        <v>0</v>
      </c>
      <c r="I82" s="41" t="n">
        <f aca="false">H82*(1+C$8)</f>
        <v>0</v>
      </c>
    </row>
    <row r="83" customFormat="false" ht="25.5" hidden="false" customHeight="true" outlineLevel="0" collapsed="false">
      <c r="A83" s="67" t="s">
        <v>131</v>
      </c>
      <c r="B83" s="35" t="s">
        <v>43</v>
      </c>
      <c r="C83" s="51" t="n">
        <v>92543</v>
      </c>
      <c r="D83" s="48" t="s">
        <v>132</v>
      </c>
      <c r="E83" s="49" t="s">
        <v>25</v>
      </c>
      <c r="F83" s="38" t="n">
        <v>53</v>
      </c>
      <c r="G83" s="50"/>
      <c r="H83" s="40" t="n">
        <f aca="false">SUM(F83*G83)</f>
        <v>0</v>
      </c>
      <c r="I83" s="41" t="n">
        <f aca="false">H83*(1+C$8)</f>
        <v>0</v>
      </c>
    </row>
    <row r="84" customFormat="false" ht="25.5" hidden="false" customHeight="true" outlineLevel="0" collapsed="false">
      <c r="A84" s="67" t="s">
        <v>133</v>
      </c>
      <c r="B84" s="35" t="s">
        <v>43</v>
      </c>
      <c r="C84" s="51" t="n">
        <v>94226</v>
      </c>
      <c r="D84" s="48" t="s">
        <v>134</v>
      </c>
      <c r="E84" s="49" t="s">
        <v>25</v>
      </c>
      <c r="F84" s="38" t="n">
        <v>69.7</v>
      </c>
      <c r="G84" s="50"/>
      <c r="H84" s="40" t="n">
        <f aca="false">SUM(F84*G84)</f>
        <v>0</v>
      </c>
      <c r="I84" s="41" t="n">
        <f aca="false">H84*(1+C$8)</f>
        <v>0</v>
      </c>
    </row>
    <row r="85" customFormat="false" ht="19.4" hidden="false" customHeight="false" outlineLevel="0" collapsed="false">
      <c r="A85" s="67" t="s">
        <v>135</v>
      </c>
      <c r="B85" s="35" t="s">
        <v>43</v>
      </c>
      <c r="C85" s="51" t="n">
        <v>94204</v>
      </c>
      <c r="D85" s="48" t="s">
        <v>136</v>
      </c>
      <c r="E85" s="49" t="s">
        <v>25</v>
      </c>
      <c r="F85" s="38" t="n">
        <v>69.7</v>
      </c>
      <c r="G85" s="50"/>
      <c r="H85" s="40" t="n">
        <f aca="false">SUM(F85*G85)</f>
        <v>0</v>
      </c>
      <c r="I85" s="41" t="n">
        <f aca="false">H85*(1+C$8)</f>
        <v>0</v>
      </c>
    </row>
    <row r="86" customFormat="false" ht="25.5" hidden="false" customHeight="true" outlineLevel="0" collapsed="false">
      <c r="A86" s="67" t="s">
        <v>137</v>
      </c>
      <c r="B86" s="35" t="s">
        <v>43</v>
      </c>
      <c r="C86" s="36" t="str">
        <f aca="false">Composições!A87</f>
        <v>CP.R.10</v>
      </c>
      <c r="D86" s="48" t="str">
        <f aca="false">Composições!C87</f>
        <v>CAIXA DO BEIRAL DE MADEIRA</v>
      </c>
      <c r="E86" s="37" t="str">
        <f aca="false">Composições!D87</f>
        <v>M2</v>
      </c>
      <c r="F86" s="38" t="n">
        <v>4.6</v>
      </c>
      <c r="G86" s="50" t="n">
        <f aca="false">Composições!I94</f>
        <v>0</v>
      </c>
      <c r="H86" s="40" t="n">
        <f aca="false">SUM(F86*G86)</f>
        <v>0</v>
      </c>
      <c r="I86" s="41" t="n">
        <f aca="false">H86*(1+C$8)</f>
        <v>0</v>
      </c>
    </row>
    <row r="87" customFormat="false" ht="28.35" hidden="false" customHeight="false" outlineLevel="0" collapsed="false">
      <c r="A87" s="67" t="s">
        <v>138</v>
      </c>
      <c r="B87" s="35" t="s">
        <v>43</v>
      </c>
      <c r="C87" s="51" t="s">
        <v>139</v>
      </c>
      <c r="D87" s="48" t="s">
        <v>140</v>
      </c>
      <c r="E87" s="49" t="s">
        <v>52</v>
      </c>
      <c r="F87" s="38" t="n">
        <v>6.9</v>
      </c>
      <c r="G87" s="50"/>
      <c r="H87" s="40" t="n">
        <f aca="false">SUM(F87*G87)</f>
        <v>0</v>
      </c>
      <c r="I87" s="41" t="n">
        <f aca="false">H87*(1+C$8)</f>
        <v>0</v>
      </c>
    </row>
    <row r="88" customFormat="false" ht="28.35" hidden="false" customHeight="false" outlineLevel="0" collapsed="false">
      <c r="A88" s="67" t="s">
        <v>141</v>
      </c>
      <c r="B88" s="35" t="s">
        <v>43</v>
      </c>
      <c r="C88" s="51" t="n">
        <v>100723</v>
      </c>
      <c r="D88" s="48" t="s">
        <v>142</v>
      </c>
      <c r="E88" s="49" t="s">
        <v>25</v>
      </c>
      <c r="F88" s="38" t="n">
        <v>34.54</v>
      </c>
      <c r="G88" s="50"/>
      <c r="H88" s="40" t="n">
        <f aca="false">SUM(F88*G88)</f>
        <v>0</v>
      </c>
      <c r="I88" s="41" t="n">
        <f aca="false">H88*(1+C$8)</f>
        <v>0</v>
      </c>
    </row>
    <row r="89" customFormat="false" ht="19.4" hidden="false" customHeight="false" outlineLevel="0" collapsed="false">
      <c r="A89" s="67" t="s">
        <v>143</v>
      </c>
      <c r="B89" s="35" t="s">
        <v>43</v>
      </c>
      <c r="C89" s="51" t="n">
        <v>94231</v>
      </c>
      <c r="D89" s="48" t="s">
        <v>144</v>
      </c>
      <c r="E89" s="49" t="s">
        <v>52</v>
      </c>
      <c r="F89" s="38" t="n">
        <v>20.84</v>
      </c>
      <c r="G89" s="50"/>
      <c r="H89" s="40" t="n">
        <f aca="false">SUM(F89*G89)</f>
        <v>0</v>
      </c>
      <c r="I89" s="41" t="n">
        <f aca="false">H89*(1+C$8)</f>
        <v>0</v>
      </c>
    </row>
    <row r="90" customFormat="false" ht="19.4" hidden="false" customHeight="false" outlineLevel="0" collapsed="false">
      <c r="A90" s="67" t="s">
        <v>145</v>
      </c>
      <c r="B90" s="35" t="s">
        <v>43</v>
      </c>
      <c r="C90" s="51" t="s">
        <v>146</v>
      </c>
      <c r="D90" s="48" t="s">
        <v>147</v>
      </c>
      <c r="E90" s="49" t="s">
        <v>52</v>
      </c>
      <c r="F90" s="38" t="n">
        <v>13.7</v>
      </c>
      <c r="G90" s="50"/>
      <c r="H90" s="40" t="n">
        <f aca="false">SUM(F90*G90)</f>
        <v>0</v>
      </c>
      <c r="I90" s="41" t="n">
        <f aca="false">H90*(1+C$8)</f>
        <v>0</v>
      </c>
    </row>
    <row r="91" customFormat="false" ht="15" hidden="false" customHeight="false" outlineLevel="0" collapsed="false">
      <c r="A91" s="52" t="s">
        <v>148</v>
      </c>
      <c r="B91" s="53"/>
      <c r="C91" s="54"/>
      <c r="D91" s="55"/>
      <c r="E91" s="56"/>
      <c r="F91" s="57"/>
      <c r="G91" s="58"/>
      <c r="H91" s="59"/>
      <c r="I91" s="61" t="n">
        <f aca="false">SUM(I78:I90)</f>
        <v>0</v>
      </c>
    </row>
    <row r="92" customFormat="false" ht="15" hidden="false" customHeight="false" outlineLevel="0" collapsed="false">
      <c r="A92" s="26"/>
      <c r="B92" s="27"/>
      <c r="C92" s="27"/>
      <c r="D92" s="27"/>
      <c r="E92" s="27"/>
      <c r="F92" s="27"/>
      <c r="G92" s="28"/>
      <c r="H92" s="29"/>
      <c r="I92" s="30"/>
    </row>
    <row r="93" customFormat="false" ht="24" hidden="false" customHeight="true" outlineLevel="0" collapsed="false">
      <c r="A93" s="52" t="s">
        <v>149</v>
      </c>
      <c r="B93" s="53"/>
      <c r="C93" s="54"/>
      <c r="D93" s="55" t="s">
        <v>150</v>
      </c>
      <c r="E93" s="56"/>
      <c r="F93" s="57"/>
      <c r="G93" s="58"/>
      <c r="H93" s="59"/>
      <c r="I93" s="60"/>
    </row>
    <row r="94" customFormat="false" ht="24" hidden="false" customHeight="true" outlineLevel="0" collapsed="false">
      <c r="A94" s="67" t="s">
        <v>151</v>
      </c>
      <c r="B94" s="35" t="s">
        <v>43</v>
      </c>
      <c r="C94" s="36" t="str">
        <f aca="false">Composições!A118</f>
        <v>CP.R.14</v>
      </c>
      <c r="D94" s="48" t="str">
        <f aca="false">Composições!C118</f>
        <v>SUBSTITUIÇÃO DE PEÇAS DAS PAREDES DE MADEIRA INTERNA</v>
      </c>
      <c r="E94" s="37" t="str">
        <f aca="false">Composições!D118</f>
        <v>M2</v>
      </c>
      <c r="F94" s="38" t="n">
        <v>33.68</v>
      </c>
      <c r="G94" s="39" t="n">
        <f aca="false">Composições!I126</f>
        <v>0</v>
      </c>
      <c r="H94" s="40" t="n">
        <f aca="false">SUM(F94*G94)</f>
        <v>0</v>
      </c>
      <c r="I94" s="41" t="n">
        <f aca="false">H94*(1+C$8)</f>
        <v>0</v>
      </c>
    </row>
    <row r="95" customFormat="false" ht="24" hidden="false" customHeight="true" outlineLevel="0" collapsed="false">
      <c r="A95" s="67" t="s">
        <v>152</v>
      </c>
      <c r="B95" s="35" t="s">
        <v>43</v>
      </c>
      <c r="C95" s="36" t="str">
        <f aca="false">Composições!A128</f>
        <v>CP.R.15</v>
      </c>
      <c r="D95" s="48" t="str">
        <f aca="false">Composições!C128</f>
        <v>DESMONTAGEM E MONTAGEM DA ESTRUTURA DA PAREDE</v>
      </c>
      <c r="E95" s="37" t="str">
        <f aca="false">Composições!D128</f>
        <v>M2</v>
      </c>
      <c r="F95" s="38" t="n">
        <v>111.43</v>
      </c>
      <c r="G95" s="39" t="n">
        <f aca="false">Composições!I132</f>
        <v>0</v>
      </c>
      <c r="H95" s="40" t="n">
        <f aca="false">SUM(F95*G95)</f>
        <v>0</v>
      </c>
      <c r="I95" s="41" t="n">
        <f aca="false">H95*(1+C$8)</f>
        <v>0</v>
      </c>
    </row>
    <row r="96" customFormat="false" ht="15" hidden="false" customHeight="false" outlineLevel="0" collapsed="false">
      <c r="A96" s="52" t="s">
        <v>153</v>
      </c>
      <c r="B96" s="53"/>
      <c r="C96" s="54"/>
      <c r="D96" s="55"/>
      <c r="E96" s="56"/>
      <c r="F96" s="57"/>
      <c r="G96" s="58"/>
      <c r="H96" s="59"/>
      <c r="I96" s="61" t="n">
        <f aca="false">SUM(I94:I95)</f>
        <v>0</v>
      </c>
    </row>
    <row r="97" customFormat="false" ht="15" hidden="false" customHeight="false" outlineLevel="0" collapsed="false">
      <c r="A97" s="26" t="s">
        <v>19</v>
      </c>
      <c r="B97" s="27" t="s">
        <v>19</v>
      </c>
      <c r="C97" s="27" t="s">
        <v>19</v>
      </c>
      <c r="D97" s="27" t="s">
        <v>19</v>
      </c>
      <c r="E97" s="27" t="s">
        <v>19</v>
      </c>
      <c r="F97" s="27" t="s">
        <v>19</v>
      </c>
      <c r="G97" s="28" t="s">
        <v>19</v>
      </c>
      <c r="H97" s="29" t="s">
        <v>19</v>
      </c>
      <c r="I97" s="30" t="s">
        <v>19</v>
      </c>
    </row>
    <row r="98" customFormat="false" ht="11.25" hidden="false" customHeight="true" outlineLevel="0" collapsed="false">
      <c r="A98" s="52" t="s">
        <v>154</v>
      </c>
      <c r="B98" s="53"/>
      <c r="C98" s="54"/>
      <c r="D98" s="55" t="s">
        <v>155</v>
      </c>
      <c r="E98" s="56"/>
      <c r="F98" s="57"/>
      <c r="G98" s="58"/>
      <c r="H98" s="59"/>
      <c r="I98" s="60"/>
    </row>
    <row r="99" customFormat="false" ht="11.25" hidden="false" customHeight="true" outlineLevel="0" collapsed="false">
      <c r="A99" s="13" t="s">
        <v>156</v>
      </c>
      <c r="B99" s="27"/>
      <c r="C99" s="68"/>
      <c r="D99" s="69" t="s">
        <v>157</v>
      </c>
      <c r="E99" s="70"/>
      <c r="F99" s="71"/>
      <c r="G99" s="72"/>
      <c r="H99" s="73"/>
      <c r="I99" s="18"/>
    </row>
    <row r="100" customFormat="false" ht="19.4" hidden="false" customHeight="false" outlineLevel="0" collapsed="false">
      <c r="A100" s="67" t="s">
        <v>158</v>
      </c>
      <c r="B100" s="35" t="s">
        <v>43</v>
      </c>
      <c r="C100" s="35" t="n">
        <v>91306</v>
      </c>
      <c r="D100" s="48" t="s">
        <v>159</v>
      </c>
      <c r="E100" s="49" t="s">
        <v>30</v>
      </c>
      <c r="F100" s="38" t="n">
        <v>7</v>
      </c>
      <c r="G100" s="50"/>
      <c r="H100" s="40" t="n">
        <f aca="false">SUM(F100*G100)</f>
        <v>0</v>
      </c>
      <c r="I100" s="41" t="n">
        <f aca="false">H100*(1+C$8)</f>
        <v>0</v>
      </c>
    </row>
    <row r="101" customFormat="false" ht="19.4" hidden="false" customHeight="false" outlineLevel="0" collapsed="false">
      <c r="A101" s="67" t="s">
        <v>160</v>
      </c>
      <c r="B101" s="35" t="s">
        <v>43</v>
      </c>
      <c r="C101" s="35" t="n">
        <v>90830</v>
      </c>
      <c r="D101" s="48" t="s">
        <v>161</v>
      </c>
      <c r="E101" s="49" t="s">
        <v>30</v>
      </c>
      <c r="F101" s="38" t="n">
        <v>1</v>
      </c>
      <c r="G101" s="50"/>
      <c r="H101" s="40" t="n">
        <f aca="false">SUM(F101*G101)</f>
        <v>0</v>
      </c>
      <c r="I101" s="41" t="n">
        <f aca="false">H101*(1+C$8)</f>
        <v>0</v>
      </c>
    </row>
    <row r="102" customFormat="false" ht="22.5" hidden="false" customHeight="false" outlineLevel="0" collapsed="false">
      <c r="A102" s="67" t="s">
        <v>162</v>
      </c>
      <c r="B102" s="35" t="s">
        <v>43</v>
      </c>
      <c r="C102" s="36" t="str">
        <f aca="false">Composições!A142</f>
        <v>CP.R.17</v>
      </c>
      <c r="D102" s="48" t="str">
        <f aca="false">Composições!C142</f>
        <v>RESTAURO - ENXERTO EM MADEIRA COM APLICAÇÃO DE PASTA DE PÓ DE SERRA (MADEIRA DE LEI) E COLA</v>
      </c>
      <c r="E102" s="37" t="str">
        <f aca="false">Composições!D142</f>
        <v>M2</v>
      </c>
      <c r="F102" s="38" t="n">
        <v>30.71</v>
      </c>
      <c r="G102" s="50" t="n">
        <f aca="false">Composições!I148</f>
        <v>0</v>
      </c>
      <c r="H102" s="40" t="n">
        <f aca="false">SUM(F102*G102)</f>
        <v>0</v>
      </c>
      <c r="I102" s="41" t="n">
        <f aca="false">H102*(1+C$8)</f>
        <v>0</v>
      </c>
    </row>
    <row r="103" customFormat="false" ht="11.25" hidden="false" customHeight="true" outlineLevel="0" collapsed="false">
      <c r="A103" s="67" t="s">
        <v>163</v>
      </c>
      <c r="B103" s="35" t="s">
        <v>43</v>
      </c>
      <c r="C103" s="36" t="str">
        <f aca="false">Composições!A134</f>
        <v>CP.R.16</v>
      </c>
      <c r="D103" s="48" t="str">
        <f aca="false">Composições!C134</f>
        <v>RESTAURO - PRÓTESE EM MADEIRA DE LEI (ANGELIN) PARA ESQUADRIAS</v>
      </c>
      <c r="E103" s="37" t="str">
        <f aca="false">Composições!D134</f>
        <v>M2</v>
      </c>
      <c r="F103" s="38" t="n">
        <v>3.98</v>
      </c>
      <c r="G103" s="50" t="n">
        <f aca="false">Composições!I140</f>
        <v>0</v>
      </c>
      <c r="H103" s="40" t="n">
        <f aca="false">SUM(F103*G103)</f>
        <v>0</v>
      </c>
      <c r="I103" s="41" t="n">
        <f aca="false">H103*(1+C$8)</f>
        <v>0</v>
      </c>
    </row>
    <row r="104" customFormat="false" ht="11.25" hidden="false" customHeight="true" outlineLevel="0" collapsed="false">
      <c r="A104" s="67" t="s">
        <v>164</v>
      </c>
      <c r="B104" s="35" t="s">
        <v>43</v>
      </c>
      <c r="C104" s="36" t="str">
        <f aca="false">Composições!A150</f>
        <v>CP.R.18</v>
      </c>
      <c r="D104" s="48" t="str">
        <f aca="false">Composições!C150</f>
        <v>REMOÇÃO E RECOLOCAÇÃO DE ESQUADRIAS</v>
      </c>
      <c r="E104" s="37" t="str">
        <f aca="false">Composições!D150</f>
        <v>UNID.</v>
      </c>
      <c r="F104" s="38" t="n">
        <v>7</v>
      </c>
      <c r="G104" s="50" t="n">
        <f aca="false">Composições!I154</f>
        <v>0</v>
      </c>
      <c r="H104" s="40" t="n">
        <f aca="false">SUM(F104*G104)</f>
        <v>0</v>
      </c>
      <c r="I104" s="41" t="n">
        <f aca="false">H104*(1+C$8)</f>
        <v>0</v>
      </c>
    </row>
    <row r="105" customFormat="false" ht="11.25" hidden="false" customHeight="true" outlineLevel="0" collapsed="false">
      <c r="A105" s="67" t="s">
        <v>165</v>
      </c>
      <c r="B105" s="35" t="s">
        <v>43</v>
      </c>
      <c r="C105" s="35" t="n">
        <v>97040</v>
      </c>
      <c r="D105" s="48" t="s">
        <v>166</v>
      </c>
      <c r="E105" s="49" t="s">
        <v>167</v>
      </c>
      <c r="F105" s="38" t="n">
        <v>30.71</v>
      </c>
      <c r="G105" s="50"/>
      <c r="H105" s="40" t="n">
        <f aca="false">SUM(F105*G105)</f>
        <v>0</v>
      </c>
      <c r="I105" s="41" t="n">
        <f aca="false">H105*(1+C$8)</f>
        <v>0</v>
      </c>
    </row>
    <row r="106" customFormat="false" ht="11.25" hidden="false" customHeight="true" outlineLevel="0" collapsed="false">
      <c r="A106" s="13" t="s">
        <v>168</v>
      </c>
      <c r="B106" s="27"/>
      <c r="C106" s="27"/>
      <c r="D106" s="69" t="s">
        <v>169</v>
      </c>
      <c r="E106" s="70"/>
      <c r="F106" s="71"/>
      <c r="G106" s="74"/>
      <c r="H106" s="40"/>
      <c r="I106" s="41"/>
    </row>
    <row r="107" customFormat="false" ht="11.25" hidden="false" customHeight="true" outlineLevel="0" collapsed="false">
      <c r="A107" s="67" t="s">
        <v>170</v>
      </c>
      <c r="B107" s="35" t="s">
        <v>43</v>
      </c>
      <c r="C107" s="35" t="s">
        <v>171</v>
      </c>
      <c r="D107" s="48" t="s">
        <v>172</v>
      </c>
      <c r="E107" s="49" t="s">
        <v>30</v>
      </c>
      <c r="F107" s="38" t="n">
        <v>8</v>
      </c>
      <c r="G107" s="50"/>
      <c r="H107" s="40" t="n">
        <f aca="false">SUM(F107*G107)</f>
        <v>0</v>
      </c>
      <c r="I107" s="41" t="n">
        <f aca="false">H107*(1+C$8)</f>
        <v>0</v>
      </c>
    </row>
    <row r="108" s="75" customFormat="true" ht="22.5" hidden="false" customHeight="false" outlineLevel="0" collapsed="false">
      <c r="A108" s="67" t="s">
        <v>173</v>
      </c>
      <c r="B108" s="35" t="s">
        <v>174</v>
      </c>
      <c r="C108" s="36" t="str">
        <f aca="false">Composições!A142</f>
        <v>CP.R.17</v>
      </c>
      <c r="D108" s="48" t="str">
        <f aca="false">Composições!C142</f>
        <v>RESTAURO - ENXERTO EM MADEIRA COM APLICAÇÃO DE PASTA DE PÓ DE SERRA (MADEIRA DE LEI) E COLA</v>
      </c>
      <c r="E108" s="37" t="str">
        <f aca="false">Composições!D142</f>
        <v>M2</v>
      </c>
      <c r="F108" s="38" t="n">
        <v>52.69</v>
      </c>
      <c r="G108" s="50" t="n">
        <f aca="false">Composições!I148</f>
        <v>0</v>
      </c>
      <c r="H108" s="40" t="n">
        <f aca="false">SUM(F108*G108)</f>
        <v>0</v>
      </c>
      <c r="I108" s="41" t="n">
        <f aca="false">H108*(1+C$8)</f>
        <v>0</v>
      </c>
      <c r="J108" s="8"/>
      <c r="M108" s="8"/>
    </row>
    <row r="109" s="75" customFormat="true" ht="11.25" hidden="false" customHeight="false" outlineLevel="0" collapsed="false">
      <c r="A109" s="67" t="s">
        <v>175</v>
      </c>
      <c r="B109" s="35" t="s">
        <v>174</v>
      </c>
      <c r="C109" s="36" t="str">
        <f aca="false">Composições!A134</f>
        <v>CP.R.16</v>
      </c>
      <c r="D109" s="48" t="str">
        <f aca="false">Composições!C134</f>
        <v>RESTAURO - PRÓTESE EM MADEIRA DE LEI (ANGELIN) PARA ESQUADRIAS</v>
      </c>
      <c r="E109" s="37" t="str">
        <f aca="false">Composições!D134</f>
        <v>M2</v>
      </c>
      <c r="F109" s="38" t="n">
        <v>3.41</v>
      </c>
      <c r="G109" s="50" t="n">
        <f aca="false">Composições!I140</f>
        <v>0</v>
      </c>
      <c r="H109" s="40" t="n">
        <f aca="false">SUM(F109*G109)</f>
        <v>0</v>
      </c>
      <c r="I109" s="41" t="n">
        <f aca="false">H109*(1+C$8)</f>
        <v>0</v>
      </c>
      <c r="J109" s="8"/>
      <c r="M109" s="8"/>
    </row>
    <row r="110" customFormat="false" ht="15" hidden="false" customHeight="false" outlineLevel="0" collapsed="false">
      <c r="A110" s="67" t="s">
        <v>176</v>
      </c>
      <c r="B110" s="35" t="s">
        <v>43</v>
      </c>
      <c r="C110" s="36" t="str">
        <f aca="false">Composições!A150</f>
        <v>CP.R.18</v>
      </c>
      <c r="D110" s="48" t="str">
        <f aca="false">Composições!C150</f>
        <v>REMOÇÃO E RECOLOCAÇÃO DE ESQUADRIAS</v>
      </c>
      <c r="E110" s="37" t="str">
        <f aca="false">Composições!D150</f>
        <v>UNID.</v>
      </c>
      <c r="F110" s="38" t="n">
        <v>8</v>
      </c>
      <c r="G110" s="50" t="n">
        <f aca="false">Composições!I154</f>
        <v>0</v>
      </c>
      <c r="H110" s="40" t="n">
        <f aca="false">SUM(F110*G110)</f>
        <v>0</v>
      </c>
      <c r="I110" s="41" t="n">
        <f aca="false">H110*(1+C$8)</f>
        <v>0</v>
      </c>
    </row>
    <row r="111" customFormat="false" ht="19.4" hidden="false" customHeight="false" outlineLevel="0" collapsed="false">
      <c r="A111" s="67" t="s">
        <v>177</v>
      </c>
      <c r="B111" s="35" t="s">
        <v>43</v>
      </c>
      <c r="C111" s="35" t="n">
        <v>97040</v>
      </c>
      <c r="D111" s="48" t="s">
        <v>166</v>
      </c>
      <c r="E111" s="49" t="s">
        <v>167</v>
      </c>
      <c r="F111" s="38" t="n">
        <v>52.69</v>
      </c>
      <c r="G111" s="50"/>
      <c r="H111" s="40" t="n">
        <f aca="false">SUM(F111*G111)</f>
        <v>0</v>
      </c>
      <c r="I111" s="41" t="n">
        <f aca="false">H111*(1+C$8)</f>
        <v>0</v>
      </c>
    </row>
    <row r="112" customFormat="false" ht="15" hidden="false" customHeight="false" outlineLevel="0" collapsed="false">
      <c r="A112" s="13" t="s">
        <v>178</v>
      </c>
      <c r="B112" s="27"/>
      <c r="C112" s="27"/>
      <c r="D112" s="69" t="s">
        <v>179</v>
      </c>
      <c r="E112" s="70"/>
      <c r="F112" s="71"/>
      <c r="G112" s="74"/>
      <c r="H112" s="40"/>
      <c r="I112" s="41"/>
    </row>
    <row r="113" customFormat="false" ht="19.4" hidden="false" customHeight="false" outlineLevel="0" collapsed="false">
      <c r="A113" s="67" t="s">
        <v>180</v>
      </c>
      <c r="B113" s="35" t="s">
        <v>43</v>
      </c>
      <c r="C113" s="35" t="n">
        <v>102152</v>
      </c>
      <c r="D113" s="48" t="s">
        <v>181</v>
      </c>
      <c r="E113" s="49" t="s">
        <v>25</v>
      </c>
      <c r="F113" s="38" t="n">
        <v>9.58</v>
      </c>
      <c r="G113" s="50"/>
      <c r="H113" s="40" t="n">
        <f aca="false">SUM(F113*G113)</f>
        <v>0</v>
      </c>
      <c r="I113" s="41" t="n">
        <f aca="false">H113*(1+C$8)</f>
        <v>0</v>
      </c>
    </row>
    <row r="114" s="76" customFormat="true" ht="12.8" hidden="false" customHeight="false" outlineLevel="0" collapsed="false">
      <c r="A114" s="67" t="s">
        <v>182</v>
      </c>
      <c r="B114" s="35" t="s">
        <v>43</v>
      </c>
      <c r="C114" s="35" t="n">
        <v>100264</v>
      </c>
      <c r="D114" s="48" t="s">
        <v>183</v>
      </c>
      <c r="E114" s="49" t="s">
        <v>184</v>
      </c>
      <c r="F114" s="38" t="n">
        <v>36.09</v>
      </c>
      <c r="G114" s="50"/>
      <c r="H114" s="40" t="n">
        <f aca="false">SUM(F114*G114)</f>
        <v>0</v>
      </c>
      <c r="I114" s="41" t="n">
        <f aca="false">H114*(1+C$8)</f>
        <v>0</v>
      </c>
      <c r="J114" s="8"/>
      <c r="M114" s="8"/>
    </row>
    <row r="115" s="76" customFormat="true" ht="11.25" hidden="false" customHeight="false" outlineLevel="0" collapsed="false">
      <c r="A115" s="52" t="s">
        <v>185</v>
      </c>
      <c r="B115" s="53"/>
      <c r="C115" s="54"/>
      <c r="D115" s="55"/>
      <c r="E115" s="56"/>
      <c r="F115" s="57"/>
      <c r="G115" s="58"/>
      <c r="H115" s="59"/>
      <c r="I115" s="61" t="n">
        <f aca="false">SUM(I99:I114)</f>
        <v>0</v>
      </c>
      <c r="M115" s="8"/>
    </row>
    <row r="116" s="77" customFormat="true" ht="11.25" hidden="false" customHeight="false" outlineLevel="0" collapsed="false">
      <c r="A116" s="26" t="s">
        <v>19</v>
      </c>
      <c r="B116" s="27" t="s">
        <v>19</v>
      </c>
      <c r="C116" s="27" t="s">
        <v>19</v>
      </c>
      <c r="D116" s="27" t="s">
        <v>19</v>
      </c>
      <c r="E116" s="27" t="s">
        <v>19</v>
      </c>
      <c r="F116" s="27" t="s">
        <v>19</v>
      </c>
      <c r="G116" s="28" t="s">
        <v>19</v>
      </c>
      <c r="H116" s="29" t="s">
        <v>19</v>
      </c>
      <c r="I116" s="30" t="s">
        <v>19</v>
      </c>
      <c r="M116" s="8"/>
    </row>
    <row r="117" s="76" customFormat="true" ht="11.25" hidden="false" customHeight="false" outlineLevel="0" collapsed="false">
      <c r="A117" s="52" t="s">
        <v>186</v>
      </c>
      <c r="B117" s="53"/>
      <c r="C117" s="54"/>
      <c r="D117" s="55" t="s">
        <v>187</v>
      </c>
      <c r="E117" s="56"/>
      <c r="F117" s="57"/>
      <c r="G117" s="58"/>
      <c r="H117" s="59"/>
      <c r="I117" s="60"/>
      <c r="M117" s="8"/>
    </row>
    <row r="118" s="76" customFormat="true" ht="19.4" hidden="false" customHeight="false" outlineLevel="0" collapsed="false">
      <c r="A118" s="67" t="s">
        <v>188</v>
      </c>
      <c r="B118" s="35" t="s">
        <v>43</v>
      </c>
      <c r="C118" s="51" t="n">
        <v>96112</v>
      </c>
      <c r="D118" s="48" t="s">
        <v>189</v>
      </c>
      <c r="E118" s="49" t="s">
        <v>25</v>
      </c>
      <c r="F118" s="38" t="n">
        <v>37.51</v>
      </c>
      <c r="G118" s="50"/>
      <c r="H118" s="40" t="n">
        <f aca="false">SUM(F118*G118)</f>
        <v>0</v>
      </c>
      <c r="I118" s="41" t="n">
        <f aca="false">H118*(1+C$8)</f>
        <v>0</v>
      </c>
      <c r="J118" s="8"/>
      <c r="M118" s="8"/>
    </row>
    <row r="119" s="76" customFormat="true" ht="11.25" hidden="false" customHeight="false" outlineLevel="0" collapsed="false">
      <c r="A119" s="67" t="s">
        <v>190</v>
      </c>
      <c r="B119" s="35" t="s">
        <v>174</v>
      </c>
      <c r="C119" s="36" t="str">
        <f aca="false">Composições!A134</f>
        <v>CP.R.16</v>
      </c>
      <c r="D119" s="48" t="str">
        <f aca="false">Composições!C134</f>
        <v>RESTAURO - PRÓTESE EM MADEIRA DE LEI (ANGELIN) PARA ESQUADRIAS</v>
      </c>
      <c r="E119" s="37" t="str">
        <f aca="false">Composições!D134</f>
        <v>M2</v>
      </c>
      <c r="F119" s="38" t="n">
        <v>49.78</v>
      </c>
      <c r="G119" s="50" t="n">
        <f aca="false">Composições!I140</f>
        <v>0</v>
      </c>
      <c r="H119" s="40" t="n">
        <f aca="false">SUM(F119*G119)</f>
        <v>0</v>
      </c>
      <c r="I119" s="41" t="n">
        <f aca="false">H119*(1+C$8)</f>
        <v>0</v>
      </c>
      <c r="J119" s="8"/>
      <c r="M119" s="8"/>
    </row>
    <row r="120" s="76" customFormat="true" ht="11.25" hidden="false" customHeight="false" outlineLevel="0" collapsed="false">
      <c r="A120" s="67" t="s">
        <v>191</v>
      </c>
      <c r="B120" s="35" t="s">
        <v>36</v>
      </c>
      <c r="C120" s="36" t="str">
        <f aca="false">Composições!A60</f>
        <v>CP.R.7</v>
      </c>
      <c r="D120" s="48" t="str">
        <f aca="false">Composições!C60</f>
        <v>REVISÃO GERAL E RECUPERAÇÃO DO BARROTEAMENTO DO FORRO</v>
      </c>
      <c r="E120" s="37" t="str">
        <f aca="false">Composições!D60</f>
        <v>M</v>
      </c>
      <c r="F120" s="38" t="n">
        <v>36.72</v>
      </c>
      <c r="G120" s="50" t="n">
        <f aca="false">Composições!I67</f>
        <v>0</v>
      </c>
      <c r="H120" s="40" t="n">
        <f aca="false">SUM(F120*G120)</f>
        <v>0</v>
      </c>
      <c r="I120" s="41" t="n">
        <f aca="false">H120*(1+C$8)</f>
        <v>0</v>
      </c>
      <c r="J120" s="8"/>
      <c r="M120" s="8"/>
    </row>
    <row r="121" s="76" customFormat="true" ht="11.25" hidden="false" customHeight="false" outlineLevel="0" collapsed="false">
      <c r="A121" s="52" t="s">
        <v>192</v>
      </c>
      <c r="B121" s="53"/>
      <c r="C121" s="54"/>
      <c r="D121" s="55"/>
      <c r="E121" s="56"/>
      <c r="F121" s="57"/>
      <c r="G121" s="58"/>
      <c r="H121" s="59"/>
      <c r="I121" s="61" t="n">
        <f aca="false">SUM(I118:I120)</f>
        <v>0</v>
      </c>
      <c r="M121" s="8"/>
    </row>
    <row r="122" s="77" customFormat="true" ht="11.25" hidden="false" customHeight="false" outlineLevel="0" collapsed="false">
      <c r="A122" s="26" t="s">
        <v>19</v>
      </c>
      <c r="B122" s="27" t="s">
        <v>19</v>
      </c>
      <c r="C122" s="27" t="s">
        <v>19</v>
      </c>
      <c r="D122" s="27" t="s">
        <v>19</v>
      </c>
      <c r="E122" s="27" t="s">
        <v>19</v>
      </c>
      <c r="F122" s="27" t="s">
        <v>19</v>
      </c>
      <c r="G122" s="28" t="s">
        <v>19</v>
      </c>
      <c r="H122" s="29" t="s">
        <v>19</v>
      </c>
      <c r="I122" s="30" t="s">
        <v>19</v>
      </c>
      <c r="M122" s="8"/>
    </row>
    <row r="123" s="76" customFormat="true" ht="11.25" hidden="false" customHeight="false" outlineLevel="0" collapsed="false">
      <c r="A123" s="52" t="s">
        <v>193</v>
      </c>
      <c r="B123" s="53"/>
      <c r="C123" s="54"/>
      <c r="D123" s="55" t="s">
        <v>194</v>
      </c>
      <c r="E123" s="56"/>
      <c r="F123" s="57"/>
      <c r="G123" s="58"/>
      <c r="H123" s="59"/>
      <c r="I123" s="60"/>
      <c r="M123" s="8"/>
    </row>
    <row r="124" s="76" customFormat="true" ht="12.8" hidden="false" customHeight="false" outlineLevel="0" collapsed="false">
      <c r="A124" s="67" t="s">
        <v>195</v>
      </c>
      <c r="B124" s="35" t="s">
        <v>21</v>
      </c>
      <c r="C124" s="51" t="n">
        <v>101746</v>
      </c>
      <c r="D124" s="48" t="s">
        <v>196</v>
      </c>
      <c r="E124" s="49" t="s">
        <v>25</v>
      </c>
      <c r="F124" s="38" t="n">
        <v>38.48</v>
      </c>
      <c r="G124" s="50"/>
      <c r="H124" s="40" t="n">
        <f aca="false">SUM(F124*G124)</f>
        <v>0</v>
      </c>
      <c r="I124" s="41" t="n">
        <f aca="false">H124*(1+C$8)</f>
        <v>0</v>
      </c>
      <c r="J124" s="8"/>
      <c r="M124" s="8"/>
    </row>
    <row r="125" s="76" customFormat="true" ht="12.8" hidden="false" customHeight="false" outlineLevel="0" collapsed="false">
      <c r="A125" s="67" t="s">
        <v>197</v>
      </c>
      <c r="B125" s="35" t="s">
        <v>21</v>
      </c>
      <c r="C125" s="51" t="s">
        <v>198</v>
      </c>
      <c r="D125" s="48" t="s">
        <v>199</v>
      </c>
      <c r="E125" s="49" t="s">
        <v>52</v>
      </c>
      <c r="F125" s="38" t="n">
        <v>77</v>
      </c>
      <c r="G125" s="50"/>
      <c r="H125" s="40" t="n">
        <f aca="false">SUM(F125*G125)</f>
        <v>0</v>
      </c>
      <c r="I125" s="41" t="n">
        <f aca="false">H125*(1+C$8)</f>
        <v>0</v>
      </c>
      <c r="J125" s="8"/>
      <c r="M125" s="8"/>
    </row>
    <row r="126" s="76" customFormat="true" ht="11.25" hidden="false" customHeight="false" outlineLevel="0" collapsed="false">
      <c r="A126" s="67" t="s">
        <v>200</v>
      </c>
      <c r="B126" s="35" t="s">
        <v>21</v>
      </c>
      <c r="C126" s="36" t="str">
        <f aca="false">Composições!A51</f>
        <v>CP.R.06</v>
      </c>
      <c r="D126" s="48" t="str">
        <f aca="false">Composições!C51</f>
        <v>REVISÃO GERAL E RECUPERAÇÃO DO BARROTEAMENTO DO PISO</v>
      </c>
      <c r="E126" s="37" t="str">
        <f aca="false">Composições!D51</f>
        <v>M</v>
      </c>
      <c r="F126" s="38" t="n">
        <v>36.72</v>
      </c>
      <c r="G126" s="50" t="n">
        <f aca="false">Composições!I58</f>
        <v>0</v>
      </c>
      <c r="H126" s="40" t="n">
        <f aca="false">SUM(F126*G126)</f>
        <v>0</v>
      </c>
      <c r="I126" s="41" t="n">
        <f aca="false">H126*(1+C$8)</f>
        <v>0</v>
      </c>
      <c r="J126" s="8"/>
      <c r="M126" s="8"/>
    </row>
    <row r="127" s="76" customFormat="true" ht="11.25" hidden="false" customHeight="false" outlineLevel="0" collapsed="false">
      <c r="A127" s="52" t="s">
        <v>201</v>
      </c>
      <c r="B127" s="53"/>
      <c r="C127" s="54"/>
      <c r="D127" s="55"/>
      <c r="E127" s="56"/>
      <c r="F127" s="57"/>
      <c r="G127" s="58"/>
      <c r="H127" s="59"/>
      <c r="I127" s="61" t="n">
        <f aca="false">SUM(I124:I126)</f>
        <v>0</v>
      </c>
      <c r="M127" s="8"/>
    </row>
    <row r="128" s="77" customFormat="true" ht="11.25" hidden="false" customHeight="false" outlineLevel="0" collapsed="false">
      <c r="A128" s="26" t="s">
        <v>19</v>
      </c>
      <c r="B128" s="27" t="s">
        <v>19</v>
      </c>
      <c r="C128" s="27" t="s">
        <v>19</v>
      </c>
      <c r="D128" s="27" t="s">
        <v>19</v>
      </c>
      <c r="E128" s="27" t="s">
        <v>19</v>
      </c>
      <c r="F128" s="27" t="s">
        <v>19</v>
      </c>
      <c r="G128" s="28" t="s">
        <v>19</v>
      </c>
      <c r="H128" s="29" t="s">
        <v>19</v>
      </c>
      <c r="I128" s="30" t="s">
        <v>19</v>
      </c>
      <c r="M128" s="8"/>
    </row>
    <row r="129" s="76" customFormat="true" ht="11.25" hidden="false" customHeight="false" outlineLevel="0" collapsed="false">
      <c r="A129" s="52" t="s">
        <v>202</v>
      </c>
      <c r="B129" s="53"/>
      <c r="C129" s="54"/>
      <c r="D129" s="55" t="s">
        <v>203</v>
      </c>
      <c r="E129" s="56"/>
      <c r="F129" s="57"/>
      <c r="G129" s="58"/>
      <c r="H129" s="59"/>
      <c r="I129" s="60"/>
      <c r="M129" s="8"/>
    </row>
    <row r="130" s="76" customFormat="true" ht="11.25" hidden="false" customHeight="false" outlineLevel="0" collapsed="false">
      <c r="A130" s="67" t="s">
        <v>204</v>
      </c>
      <c r="B130" s="35" t="s">
        <v>174</v>
      </c>
      <c r="C130" s="36" t="str">
        <f aca="false">Composições!A134</f>
        <v>CP.R.16</v>
      </c>
      <c r="D130" s="48" t="str">
        <f aca="false">Composições!C134</f>
        <v>RESTAURO - PRÓTESE EM MADEIRA DE LEI (ANGELIN) PARA ESQUADRIAS</v>
      </c>
      <c r="E130" s="37" t="str">
        <f aca="false">Composições!D134</f>
        <v>M2</v>
      </c>
      <c r="F130" s="38" t="n">
        <v>49.78</v>
      </c>
      <c r="G130" s="50" t="n">
        <f aca="false">Composições!I140</f>
        <v>0</v>
      </c>
      <c r="H130" s="40" t="n">
        <f aca="false">SUM(F130*G130)</f>
        <v>0</v>
      </c>
      <c r="I130" s="41" t="n">
        <f aca="false">H130*(1+C$8)</f>
        <v>0</v>
      </c>
      <c r="J130" s="8"/>
      <c r="M130" s="8"/>
    </row>
    <row r="131" s="76" customFormat="true" ht="22.5" hidden="false" customHeight="false" outlineLevel="0" collapsed="false">
      <c r="A131" s="67" t="s">
        <v>205</v>
      </c>
      <c r="B131" s="35" t="s">
        <v>174</v>
      </c>
      <c r="C131" s="36" t="str">
        <f aca="false">Composições!A142</f>
        <v>CP.R.17</v>
      </c>
      <c r="D131" s="48" t="str">
        <f aca="false">Composições!C142</f>
        <v>RESTAURO - ENXERTO EM MADEIRA COM APLICAÇÃO DE PASTA DE PÓ DE SERRA (MADEIRA DE LEI) E COLA</v>
      </c>
      <c r="E131" s="37" t="str">
        <f aca="false">Composições!D142</f>
        <v>M2</v>
      </c>
      <c r="F131" s="38" t="n">
        <v>30.71</v>
      </c>
      <c r="G131" s="50" t="n">
        <f aca="false">Composições!I148</f>
        <v>0</v>
      </c>
      <c r="H131" s="40" t="n">
        <f aca="false">SUM(F131*G131)</f>
        <v>0</v>
      </c>
      <c r="I131" s="41" t="n">
        <f aca="false">H131*(1+C$8)</f>
        <v>0</v>
      </c>
      <c r="J131" s="8"/>
      <c r="M131" s="8"/>
    </row>
    <row r="132" s="76" customFormat="true" ht="11.25" hidden="false" customHeight="false" outlineLevel="0" collapsed="false">
      <c r="A132" s="52" t="s">
        <v>206</v>
      </c>
      <c r="B132" s="53"/>
      <c r="C132" s="54"/>
      <c r="D132" s="55"/>
      <c r="E132" s="56"/>
      <c r="F132" s="57"/>
      <c r="G132" s="58"/>
      <c r="H132" s="59"/>
      <c r="I132" s="61" t="n">
        <f aca="false">SUM(I130:I131)</f>
        <v>0</v>
      </c>
      <c r="M132" s="8"/>
    </row>
    <row r="133" s="77" customFormat="true" ht="11.25" hidden="false" customHeight="false" outlineLevel="0" collapsed="false">
      <c r="A133" s="26" t="s">
        <v>19</v>
      </c>
      <c r="B133" s="27" t="s">
        <v>19</v>
      </c>
      <c r="C133" s="27" t="s">
        <v>19</v>
      </c>
      <c r="D133" s="27" t="s">
        <v>19</v>
      </c>
      <c r="E133" s="27" t="s">
        <v>19</v>
      </c>
      <c r="F133" s="27" t="s">
        <v>19</v>
      </c>
      <c r="G133" s="28" t="s">
        <v>19</v>
      </c>
      <c r="H133" s="29" t="s">
        <v>19</v>
      </c>
      <c r="I133" s="30" t="s">
        <v>19</v>
      </c>
      <c r="M133" s="8"/>
    </row>
    <row r="134" s="76" customFormat="true" ht="11.25" hidden="false" customHeight="false" outlineLevel="0" collapsed="false">
      <c r="A134" s="52" t="s">
        <v>207</v>
      </c>
      <c r="B134" s="53"/>
      <c r="C134" s="54"/>
      <c r="D134" s="55" t="s">
        <v>208</v>
      </c>
      <c r="E134" s="56"/>
      <c r="F134" s="57"/>
      <c r="G134" s="58"/>
      <c r="H134" s="59"/>
      <c r="I134" s="60"/>
      <c r="M134" s="8"/>
    </row>
    <row r="135" s="76" customFormat="true" ht="11.25" hidden="false" customHeight="false" outlineLevel="0" collapsed="false">
      <c r="A135" s="67" t="s">
        <v>209</v>
      </c>
      <c r="B135" s="35" t="s">
        <v>210</v>
      </c>
      <c r="C135" s="36" t="str">
        <f aca="false">Composições!A156</f>
        <v>CP.R.19</v>
      </c>
      <c r="D135" s="48" t="str">
        <f aca="false">Composições!C156</f>
        <v>RESTAURO DA ESCADA COM SUBSTITUIÇÃO DE PEÇAS DE MADEIRA</v>
      </c>
      <c r="E135" s="37" t="str">
        <f aca="false">Composições!D156</f>
        <v>M²</v>
      </c>
      <c r="F135" s="38" t="n">
        <v>7.8</v>
      </c>
      <c r="G135" s="50" t="n">
        <f aca="false">Composições!I163</f>
        <v>0</v>
      </c>
      <c r="H135" s="40" t="n">
        <f aca="false">SUM(F135*G135)</f>
        <v>0</v>
      </c>
      <c r="I135" s="41" t="n">
        <f aca="false">H135*(1+C$8)</f>
        <v>0</v>
      </c>
      <c r="J135" s="8"/>
      <c r="M135" s="8"/>
    </row>
    <row r="136" s="76" customFormat="true" ht="11.25" hidden="false" customHeight="false" outlineLevel="0" collapsed="false">
      <c r="A136" s="67" t="s">
        <v>211</v>
      </c>
      <c r="B136" s="35" t="s">
        <v>210</v>
      </c>
      <c r="C136" s="36" t="str">
        <f aca="false">Composições!A165</f>
        <v>CP.R.20</v>
      </c>
      <c r="D136" s="48" t="str">
        <f aca="false">Composições!C165</f>
        <v>DESMONTAGEM E MONTAGEM DA ESTRUTURA DA ESCADA</v>
      </c>
      <c r="E136" s="37" t="str">
        <f aca="false">Composições!D165</f>
        <v>M²</v>
      </c>
      <c r="F136" s="38" t="n">
        <v>6.02</v>
      </c>
      <c r="G136" s="50" t="n">
        <f aca="false">Composições!I169</f>
        <v>0</v>
      </c>
      <c r="H136" s="40" t="n">
        <f aca="false">SUM(F136*G136)</f>
        <v>0</v>
      </c>
      <c r="I136" s="41" t="n">
        <f aca="false">H136*(1+C$8)</f>
        <v>0</v>
      </c>
      <c r="J136" s="8"/>
      <c r="M136" s="8"/>
    </row>
    <row r="137" s="76" customFormat="true" ht="10.5" hidden="false" customHeight="true" outlineLevel="0" collapsed="false">
      <c r="A137" s="67" t="s">
        <v>212</v>
      </c>
      <c r="B137" s="35" t="s">
        <v>174</v>
      </c>
      <c r="C137" s="36" t="str">
        <f aca="false">Composições!A142</f>
        <v>CP.R.17</v>
      </c>
      <c r="D137" s="48" t="str">
        <f aca="false">Composições!C142</f>
        <v>RESTAURO - ENXERTO EM MADEIRA COM APLICAÇÃO DE PASTA DE PÓ DE SERRA (MADEIRA DE LEI) E COLA</v>
      </c>
      <c r="E137" s="37" t="str">
        <f aca="false">Composições!D142</f>
        <v>M2</v>
      </c>
      <c r="F137" s="38" t="n">
        <v>7.8</v>
      </c>
      <c r="G137" s="50" t="n">
        <f aca="false">Composições!I148</f>
        <v>0</v>
      </c>
      <c r="H137" s="40" t="n">
        <f aca="false">SUM(F137*G137)</f>
        <v>0</v>
      </c>
      <c r="I137" s="41" t="n">
        <f aca="false">H137*(1+C$8)</f>
        <v>0</v>
      </c>
      <c r="J137" s="8"/>
      <c r="M137" s="8"/>
    </row>
    <row r="138" s="76" customFormat="true" ht="11.25" hidden="false" customHeight="false" outlineLevel="0" collapsed="false">
      <c r="A138" s="52" t="s">
        <v>213</v>
      </c>
      <c r="B138" s="53"/>
      <c r="C138" s="54"/>
      <c r="D138" s="55"/>
      <c r="E138" s="56"/>
      <c r="F138" s="57"/>
      <c r="G138" s="58"/>
      <c r="H138" s="59"/>
      <c r="I138" s="61" t="n">
        <f aca="false">SUM(I135:I137)</f>
        <v>0</v>
      </c>
      <c r="M138" s="8"/>
    </row>
    <row r="139" s="77" customFormat="true" ht="11.25" hidden="false" customHeight="false" outlineLevel="0" collapsed="false">
      <c r="A139" s="26" t="s">
        <v>19</v>
      </c>
      <c r="B139" s="27" t="s">
        <v>19</v>
      </c>
      <c r="C139" s="27" t="s">
        <v>19</v>
      </c>
      <c r="D139" s="27" t="s">
        <v>19</v>
      </c>
      <c r="E139" s="27" t="s">
        <v>19</v>
      </c>
      <c r="F139" s="27" t="s">
        <v>19</v>
      </c>
      <c r="G139" s="28" t="s">
        <v>19</v>
      </c>
      <c r="H139" s="29" t="s">
        <v>19</v>
      </c>
      <c r="I139" s="30" t="s">
        <v>19</v>
      </c>
      <c r="M139" s="8"/>
    </row>
    <row r="140" s="76" customFormat="true" ht="11.25" hidden="false" customHeight="false" outlineLevel="0" collapsed="false">
      <c r="A140" s="52" t="s">
        <v>214</v>
      </c>
      <c r="B140" s="53"/>
      <c r="C140" s="54"/>
      <c r="D140" s="55" t="s">
        <v>215</v>
      </c>
      <c r="E140" s="56"/>
      <c r="F140" s="57"/>
      <c r="G140" s="58"/>
      <c r="H140" s="59"/>
      <c r="I140" s="60"/>
      <c r="M140" s="8"/>
    </row>
    <row r="141" s="76" customFormat="true" ht="12.8" hidden="false" customHeight="false" outlineLevel="0" collapsed="false">
      <c r="A141" s="67" t="s">
        <v>216</v>
      </c>
      <c r="B141" s="35" t="s">
        <v>21</v>
      </c>
      <c r="C141" s="51" t="s">
        <v>217</v>
      </c>
      <c r="D141" s="48" t="s">
        <v>218</v>
      </c>
      <c r="E141" s="49" t="s">
        <v>25</v>
      </c>
      <c r="F141" s="38" t="n">
        <v>992.3</v>
      </c>
      <c r="G141" s="50"/>
      <c r="H141" s="40" t="n">
        <f aca="false">SUM(F141*G141)</f>
        <v>0</v>
      </c>
      <c r="I141" s="41" t="n">
        <f aca="false">H141*(1+C$8)</f>
        <v>0</v>
      </c>
      <c r="J141" s="8"/>
      <c r="M141" s="8"/>
    </row>
    <row r="142" s="76" customFormat="true" ht="19.4" hidden="false" customHeight="false" outlineLevel="0" collapsed="false">
      <c r="A142" s="67" t="s">
        <v>219</v>
      </c>
      <c r="B142" s="35" t="s">
        <v>21</v>
      </c>
      <c r="C142" s="51" t="s">
        <v>220</v>
      </c>
      <c r="D142" s="48" t="s">
        <v>221</v>
      </c>
      <c r="E142" s="49" t="s">
        <v>25</v>
      </c>
      <c r="F142" s="38" t="n">
        <v>447.62</v>
      </c>
      <c r="G142" s="50"/>
      <c r="H142" s="40" t="n">
        <f aca="false">SUM(F142*G142)</f>
        <v>0</v>
      </c>
      <c r="I142" s="41" t="n">
        <f aca="false">H142*(1+C$8)</f>
        <v>0</v>
      </c>
      <c r="J142" s="8"/>
      <c r="M142" s="8"/>
    </row>
    <row r="143" s="76" customFormat="true" ht="12.8" hidden="false" customHeight="false" outlineLevel="0" collapsed="false">
      <c r="A143" s="67" t="s">
        <v>222</v>
      </c>
      <c r="B143" s="35" t="s">
        <v>21</v>
      </c>
      <c r="C143" s="51" t="s">
        <v>223</v>
      </c>
      <c r="D143" s="48" t="s">
        <v>224</v>
      </c>
      <c r="E143" s="49" t="s">
        <v>25</v>
      </c>
      <c r="F143" s="38" t="n">
        <v>445.08</v>
      </c>
      <c r="G143" s="50"/>
      <c r="H143" s="40" t="n">
        <f aca="false">SUM(F143*G143)</f>
        <v>0</v>
      </c>
      <c r="I143" s="41" t="n">
        <f aca="false">H143*(1+C$8)</f>
        <v>0</v>
      </c>
      <c r="J143" s="8"/>
      <c r="M143" s="8"/>
    </row>
    <row r="144" s="76" customFormat="true" ht="19.4" hidden="false" customHeight="false" outlineLevel="0" collapsed="false">
      <c r="A144" s="67" t="s">
        <v>225</v>
      </c>
      <c r="B144" s="35" t="s">
        <v>21</v>
      </c>
      <c r="C144" s="51" t="s">
        <v>226</v>
      </c>
      <c r="D144" s="48" t="s">
        <v>227</v>
      </c>
      <c r="E144" s="49" t="s">
        <v>25</v>
      </c>
      <c r="F144" s="38" t="n">
        <v>76.96</v>
      </c>
      <c r="G144" s="50"/>
      <c r="H144" s="40" t="n">
        <f aca="false">SUM(F144*G144)</f>
        <v>0</v>
      </c>
      <c r="I144" s="41" t="n">
        <f aca="false">H144*(1+C$8)</f>
        <v>0</v>
      </c>
      <c r="J144" s="8"/>
      <c r="M144" s="8"/>
    </row>
    <row r="145" s="76" customFormat="true" ht="19.4" hidden="false" customHeight="false" outlineLevel="0" collapsed="false">
      <c r="A145" s="67" t="s">
        <v>228</v>
      </c>
      <c r="B145" s="35" t="s">
        <v>21</v>
      </c>
      <c r="C145" s="36" t="n">
        <v>102213</v>
      </c>
      <c r="D145" s="48" t="s">
        <v>229</v>
      </c>
      <c r="E145" s="49" t="s">
        <v>25</v>
      </c>
      <c r="F145" s="38" t="n">
        <v>7.8</v>
      </c>
      <c r="G145" s="50"/>
      <c r="H145" s="40" t="n">
        <f aca="false">SUM(F145*G145)</f>
        <v>0</v>
      </c>
      <c r="I145" s="41" t="n">
        <f aca="false">H145*(1+C$8)</f>
        <v>0</v>
      </c>
      <c r="J145" s="8"/>
      <c r="M145" s="8"/>
    </row>
    <row r="146" s="76" customFormat="true" ht="11.25" hidden="false" customHeight="false" outlineLevel="0" collapsed="false">
      <c r="A146" s="52" t="s">
        <v>230</v>
      </c>
      <c r="B146" s="53"/>
      <c r="C146" s="54"/>
      <c r="D146" s="55"/>
      <c r="E146" s="56"/>
      <c r="F146" s="57"/>
      <c r="G146" s="58"/>
      <c r="H146" s="59"/>
      <c r="I146" s="61" t="n">
        <f aca="false">SUM(I141:I145)</f>
        <v>0</v>
      </c>
      <c r="M146" s="8"/>
    </row>
    <row r="147" s="77" customFormat="true" ht="11.25" hidden="false" customHeight="false" outlineLevel="0" collapsed="false">
      <c r="A147" s="26" t="s">
        <v>19</v>
      </c>
      <c r="B147" s="27" t="s">
        <v>19</v>
      </c>
      <c r="C147" s="27" t="s">
        <v>19</v>
      </c>
      <c r="D147" s="27" t="s">
        <v>19</v>
      </c>
      <c r="E147" s="27" t="s">
        <v>19</v>
      </c>
      <c r="F147" s="27" t="s">
        <v>19</v>
      </c>
      <c r="G147" s="28" t="s">
        <v>19</v>
      </c>
      <c r="H147" s="29" t="s">
        <v>19</v>
      </c>
      <c r="I147" s="30" t="s">
        <v>19</v>
      </c>
      <c r="M147" s="8"/>
    </row>
    <row r="148" s="76" customFormat="true" ht="11.25" hidden="false" customHeight="false" outlineLevel="0" collapsed="false">
      <c r="A148" s="52" t="s">
        <v>231</v>
      </c>
      <c r="B148" s="53"/>
      <c r="C148" s="54"/>
      <c r="D148" s="55" t="s">
        <v>232</v>
      </c>
      <c r="E148" s="20" t="s">
        <v>19</v>
      </c>
      <c r="F148" s="20" t="s">
        <v>19</v>
      </c>
      <c r="G148" s="23" t="s">
        <v>19</v>
      </c>
      <c r="H148" s="24" t="s">
        <v>19</v>
      </c>
      <c r="I148" s="25" t="s">
        <v>19</v>
      </c>
      <c r="M148" s="8"/>
    </row>
    <row r="149" s="76" customFormat="true" ht="11.25" hidden="false" customHeight="false" outlineLevel="0" collapsed="false">
      <c r="A149" s="13" t="s">
        <v>233</v>
      </c>
      <c r="B149" s="27"/>
      <c r="C149" s="68"/>
      <c r="D149" s="69" t="s">
        <v>234</v>
      </c>
      <c r="E149" s="70"/>
      <c r="F149" s="71"/>
      <c r="G149" s="72"/>
      <c r="H149" s="73"/>
      <c r="I149" s="18"/>
      <c r="M149" s="8"/>
    </row>
    <row r="150" s="76" customFormat="true" ht="28.35" hidden="false" customHeight="false" outlineLevel="0" collapsed="false">
      <c r="A150" s="67" t="s">
        <v>235</v>
      </c>
      <c r="B150" s="35" t="s">
        <v>21</v>
      </c>
      <c r="C150" s="35" t="s">
        <v>236</v>
      </c>
      <c r="D150" s="48" t="s">
        <v>237</v>
      </c>
      <c r="E150" s="49" t="s">
        <v>52</v>
      </c>
      <c r="F150" s="38" t="n">
        <v>20</v>
      </c>
      <c r="G150" s="50"/>
      <c r="H150" s="40" t="n">
        <f aca="false">SUM(F150*G150)</f>
        <v>0</v>
      </c>
      <c r="I150" s="41" t="n">
        <f aca="false">H150*(1+C$8)</f>
        <v>0</v>
      </c>
      <c r="J150" s="8"/>
      <c r="M150" s="8"/>
    </row>
    <row r="151" s="76" customFormat="true" ht="28.35" hidden="false" customHeight="false" outlineLevel="0" collapsed="false">
      <c r="A151" s="67" t="s">
        <v>238</v>
      </c>
      <c r="B151" s="35" t="s">
        <v>21</v>
      </c>
      <c r="C151" s="35" t="s">
        <v>236</v>
      </c>
      <c r="D151" s="48" t="s">
        <v>237</v>
      </c>
      <c r="E151" s="49" t="s">
        <v>52</v>
      </c>
      <c r="F151" s="38" t="n">
        <v>20</v>
      </c>
      <c r="G151" s="50"/>
      <c r="H151" s="40" t="n">
        <f aca="false">SUM(F151*G151)</f>
        <v>0</v>
      </c>
      <c r="I151" s="41" t="n">
        <f aca="false">H151*(1+C$8)</f>
        <v>0</v>
      </c>
      <c r="J151" s="8"/>
      <c r="M151" s="8"/>
    </row>
    <row r="152" s="76" customFormat="true" ht="28.35" hidden="false" customHeight="false" outlineLevel="0" collapsed="false">
      <c r="A152" s="67" t="s">
        <v>239</v>
      </c>
      <c r="B152" s="35" t="s">
        <v>21</v>
      </c>
      <c r="C152" s="35" t="s">
        <v>240</v>
      </c>
      <c r="D152" s="48" t="s">
        <v>241</v>
      </c>
      <c r="E152" s="49" t="s">
        <v>30</v>
      </c>
      <c r="F152" s="38" t="n">
        <v>1</v>
      </c>
      <c r="G152" s="50"/>
      <c r="H152" s="40" t="n">
        <f aca="false">SUM(F152*G152)</f>
        <v>0</v>
      </c>
      <c r="I152" s="41" t="n">
        <f aca="false">H152*(1+C$8)</f>
        <v>0</v>
      </c>
      <c r="J152" s="8"/>
      <c r="M152" s="8"/>
    </row>
    <row r="153" s="76" customFormat="true" ht="19.4" hidden="false" customHeight="false" outlineLevel="0" collapsed="false">
      <c r="A153" s="67" t="s">
        <v>242</v>
      </c>
      <c r="B153" s="35" t="s">
        <v>21</v>
      </c>
      <c r="C153" s="35" t="n">
        <v>93012</v>
      </c>
      <c r="D153" s="48" t="s">
        <v>243</v>
      </c>
      <c r="E153" s="49" t="s">
        <v>52</v>
      </c>
      <c r="F153" s="38" t="n">
        <v>1</v>
      </c>
      <c r="G153" s="50"/>
      <c r="H153" s="40" t="n">
        <f aca="false">SUM(F153*G153)</f>
        <v>0</v>
      </c>
      <c r="I153" s="41" t="n">
        <f aca="false">H153*(1+C$8)</f>
        <v>0</v>
      </c>
      <c r="J153" s="8"/>
      <c r="M153" s="8"/>
    </row>
    <row r="154" s="76" customFormat="true" ht="19.4" hidden="false" customHeight="false" outlineLevel="0" collapsed="false">
      <c r="A154" s="67" t="s">
        <v>244</v>
      </c>
      <c r="B154" s="35" t="s">
        <v>21</v>
      </c>
      <c r="C154" s="35" t="n">
        <v>97607</v>
      </c>
      <c r="D154" s="48" t="s">
        <v>245</v>
      </c>
      <c r="E154" s="49" t="s">
        <v>30</v>
      </c>
      <c r="F154" s="38" t="n">
        <v>1</v>
      </c>
      <c r="G154" s="50"/>
      <c r="H154" s="40" t="n">
        <f aca="false">SUM(F154*G154)</f>
        <v>0</v>
      </c>
      <c r="I154" s="41" t="n">
        <f aca="false">H154*(1+C$8)</f>
        <v>0</v>
      </c>
      <c r="J154" s="8"/>
      <c r="M154" s="8"/>
    </row>
    <row r="155" s="76" customFormat="true" ht="11.25" hidden="false" customHeight="false" outlineLevel="0" collapsed="false">
      <c r="A155" s="67" t="s">
        <v>246</v>
      </c>
      <c r="B155" s="35" t="s">
        <v>21</v>
      </c>
      <c r="C155" s="36" t="str">
        <f aca="false">Composições!A172</f>
        <v>CP.R.21</v>
      </c>
      <c r="D155" s="48" t="str">
        <f aca="false">Composições!C172</f>
        <v>FIXADOR, COM PARAFUSO E PORCA</v>
      </c>
      <c r="E155" s="48" t="str">
        <f aca="false">Composições!D172</f>
        <v>UNID.</v>
      </c>
      <c r="F155" s="38" t="n">
        <v>50</v>
      </c>
      <c r="G155" s="50" t="n">
        <f aca="false">Composições!I178</f>
        <v>0</v>
      </c>
      <c r="H155" s="40" t="n">
        <f aca="false">SUM(F155*G155)</f>
        <v>0</v>
      </c>
      <c r="I155" s="41" t="n">
        <f aca="false">H155*(1+C$8)</f>
        <v>0</v>
      </c>
      <c r="J155" s="8"/>
      <c r="M155" s="8"/>
    </row>
    <row r="156" s="76" customFormat="true" ht="19.4" hidden="false" customHeight="false" outlineLevel="0" collapsed="false">
      <c r="A156" s="67" t="s">
        <v>247</v>
      </c>
      <c r="B156" s="35" t="s">
        <v>21</v>
      </c>
      <c r="C156" s="35" t="n">
        <v>103782</v>
      </c>
      <c r="D156" s="48" t="s">
        <v>248</v>
      </c>
      <c r="E156" s="49" t="s">
        <v>30</v>
      </c>
      <c r="F156" s="38" t="n">
        <v>9</v>
      </c>
      <c r="G156" s="50"/>
      <c r="H156" s="40" t="n">
        <f aca="false">SUM(F156*G156)</f>
        <v>0</v>
      </c>
      <c r="I156" s="41" t="n">
        <f aca="false">H156*(1+C$8)</f>
        <v>0</v>
      </c>
      <c r="J156" s="8"/>
      <c r="M156" s="8"/>
    </row>
    <row r="157" s="76" customFormat="true" ht="19.4" hidden="false" customHeight="false" outlineLevel="0" collapsed="false">
      <c r="A157" s="67" t="s">
        <v>249</v>
      </c>
      <c r="B157" s="35" t="s">
        <v>21</v>
      </c>
      <c r="C157" s="35" t="n">
        <v>91864</v>
      </c>
      <c r="D157" s="48" t="s">
        <v>250</v>
      </c>
      <c r="E157" s="49" t="s">
        <v>52</v>
      </c>
      <c r="F157" s="38" t="n">
        <v>15</v>
      </c>
      <c r="G157" s="50"/>
      <c r="H157" s="40" t="n">
        <f aca="false">SUM(F157*G157)</f>
        <v>0</v>
      </c>
      <c r="I157" s="41" t="n">
        <f aca="false">H157*(1+C$8)</f>
        <v>0</v>
      </c>
      <c r="J157" s="8"/>
      <c r="M157" s="8"/>
    </row>
    <row r="158" s="76" customFormat="true" ht="19.4" hidden="false" customHeight="false" outlineLevel="0" collapsed="false">
      <c r="A158" s="67" t="s">
        <v>251</v>
      </c>
      <c r="B158" s="35" t="s">
        <v>21</v>
      </c>
      <c r="C158" s="35" t="n">
        <v>91932</v>
      </c>
      <c r="D158" s="48" t="s">
        <v>252</v>
      </c>
      <c r="E158" s="49" t="s">
        <v>52</v>
      </c>
      <c r="F158" s="38" t="n">
        <v>20</v>
      </c>
      <c r="G158" s="50"/>
      <c r="H158" s="40" t="n">
        <f aca="false">SUM(F158*G158)</f>
        <v>0</v>
      </c>
      <c r="I158" s="41" t="n">
        <f aca="false">H158*(1+C$8)</f>
        <v>0</v>
      </c>
      <c r="J158" s="8"/>
      <c r="M158" s="8"/>
    </row>
    <row r="159" s="76" customFormat="true" ht="28.35" hidden="false" customHeight="false" outlineLevel="0" collapsed="false">
      <c r="A159" s="67" t="s">
        <v>253</v>
      </c>
      <c r="B159" s="35" t="s">
        <v>21</v>
      </c>
      <c r="C159" s="35" t="n">
        <v>100599</v>
      </c>
      <c r="D159" s="48" t="s">
        <v>254</v>
      </c>
      <c r="E159" s="49" t="s">
        <v>30</v>
      </c>
      <c r="F159" s="38" t="n">
        <v>1</v>
      </c>
      <c r="G159" s="50"/>
      <c r="H159" s="40" t="n">
        <f aca="false">SUM(F159*G159)</f>
        <v>0</v>
      </c>
      <c r="I159" s="41" t="n">
        <f aca="false">H159*(1+C$8)</f>
        <v>0</v>
      </c>
      <c r="J159" s="8"/>
      <c r="M159" s="8"/>
    </row>
    <row r="160" s="76" customFormat="true" ht="11.25" hidden="false" customHeight="false" outlineLevel="0" collapsed="false">
      <c r="A160" s="67" t="s">
        <v>255</v>
      </c>
      <c r="B160" s="35" t="s">
        <v>21</v>
      </c>
      <c r="C160" s="36" t="str">
        <f aca="false">Composições!A192</f>
        <v>CP.R.24</v>
      </c>
      <c r="D160" s="48" t="str">
        <f aca="false">Composições!C192</f>
        <v>FORNECIMENTO E INSTALAÇÃO DE POSTE</v>
      </c>
      <c r="E160" s="48" t="str">
        <f aca="false">Composições!D192</f>
        <v>UNID.</v>
      </c>
      <c r="F160" s="38" t="n">
        <v>1</v>
      </c>
      <c r="G160" s="50" t="n">
        <f aca="false">Composições!I201</f>
        <v>0</v>
      </c>
      <c r="H160" s="40" t="n">
        <f aca="false">SUM(F160*G160)</f>
        <v>0</v>
      </c>
      <c r="I160" s="41" t="n">
        <f aca="false">H160*(1+C$8)</f>
        <v>0</v>
      </c>
      <c r="J160" s="8"/>
      <c r="M160" s="8"/>
    </row>
    <row r="161" s="76" customFormat="true" ht="19.4" hidden="false" customHeight="false" outlineLevel="0" collapsed="false">
      <c r="A161" s="67" t="s">
        <v>256</v>
      </c>
      <c r="B161" s="35" t="s">
        <v>21</v>
      </c>
      <c r="C161" s="35" t="n">
        <v>91969</v>
      </c>
      <c r="D161" s="48" t="s">
        <v>257</v>
      </c>
      <c r="E161" s="49" t="s">
        <v>30</v>
      </c>
      <c r="F161" s="38" t="n">
        <v>15</v>
      </c>
      <c r="G161" s="50"/>
      <c r="H161" s="40" t="n">
        <f aca="false">SUM(F161*G161)</f>
        <v>0</v>
      </c>
      <c r="I161" s="41" t="n">
        <f aca="false">H161*(1+C$8)</f>
        <v>0</v>
      </c>
      <c r="J161" s="8"/>
      <c r="M161" s="8"/>
    </row>
    <row r="162" s="76" customFormat="true" ht="12.8" hidden="false" customHeight="false" outlineLevel="0" collapsed="false">
      <c r="A162" s="67" t="s">
        <v>258</v>
      </c>
      <c r="B162" s="35" t="s">
        <v>21</v>
      </c>
      <c r="C162" s="35" t="n">
        <v>97610</v>
      </c>
      <c r="D162" s="48" t="s">
        <v>259</v>
      </c>
      <c r="E162" s="49" t="s">
        <v>30</v>
      </c>
      <c r="F162" s="38" t="n">
        <v>9</v>
      </c>
      <c r="G162" s="50"/>
      <c r="H162" s="40" t="n">
        <f aca="false">SUM(F162*G162)</f>
        <v>0</v>
      </c>
      <c r="I162" s="41" t="n">
        <f aca="false">H162*(1+C$8)</f>
        <v>0</v>
      </c>
      <c r="J162" s="8"/>
      <c r="M162" s="8"/>
    </row>
    <row r="163" s="76" customFormat="true" ht="19.4" hidden="false" customHeight="false" outlineLevel="0" collapsed="false">
      <c r="A163" s="67" t="s">
        <v>260</v>
      </c>
      <c r="B163" s="35" t="s">
        <v>21</v>
      </c>
      <c r="C163" s="35" t="n">
        <v>91884</v>
      </c>
      <c r="D163" s="48" t="s">
        <v>261</v>
      </c>
      <c r="E163" s="49" t="s">
        <v>30</v>
      </c>
      <c r="F163" s="38" t="n">
        <v>50</v>
      </c>
      <c r="G163" s="50"/>
      <c r="H163" s="40" t="n">
        <f aca="false">SUM(F163*G163)</f>
        <v>0</v>
      </c>
      <c r="I163" s="41" t="n">
        <f aca="false">H163*(1+C$8)</f>
        <v>0</v>
      </c>
      <c r="J163" s="8"/>
      <c r="M163" s="8"/>
    </row>
    <row r="164" s="76" customFormat="true" ht="19.4" hidden="false" customHeight="false" outlineLevel="0" collapsed="false">
      <c r="A164" s="67" t="s">
        <v>262</v>
      </c>
      <c r="B164" s="35" t="s">
        <v>21</v>
      </c>
      <c r="C164" s="35" t="n">
        <v>101548</v>
      </c>
      <c r="D164" s="48" t="s">
        <v>263</v>
      </c>
      <c r="E164" s="49" t="s">
        <v>30</v>
      </c>
      <c r="F164" s="38" t="n">
        <v>1</v>
      </c>
      <c r="G164" s="50"/>
      <c r="H164" s="40" t="n">
        <f aca="false">SUM(F164*G164)</f>
        <v>0</v>
      </c>
      <c r="I164" s="41" t="n">
        <f aca="false">H164*(1+C$8)</f>
        <v>0</v>
      </c>
      <c r="J164" s="8"/>
      <c r="M164" s="8"/>
    </row>
    <row r="165" s="76" customFormat="true" ht="19.4" hidden="false" customHeight="false" outlineLevel="0" collapsed="false">
      <c r="A165" s="67" t="s">
        <v>264</v>
      </c>
      <c r="B165" s="35" t="s">
        <v>21</v>
      </c>
      <c r="C165" s="35" t="n">
        <v>91855</v>
      </c>
      <c r="D165" s="48" t="s">
        <v>265</v>
      </c>
      <c r="E165" s="49" t="s">
        <v>52</v>
      </c>
      <c r="F165" s="38" t="n">
        <v>150</v>
      </c>
      <c r="G165" s="50"/>
      <c r="H165" s="40" t="n">
        <f aca="false">SUM(F165*G165)</f>
        <v>0</v>
      </c>
      <c r="I165" s="41" t="n">
        <f aca="false">H165*(1+C$8)</f>
        <v>0</v>
      </c>
      <c r="J165" s="8"/>
      <c r="M165" s="8"/>
    </row>
    <row r="166" s="76" customFormat="true" ht="28.35" hidden="false" customHeight="false" outlineLevel="0" collapsed="false">
      <c r="A166" s="67" t="s">
        <v>266</v>
      </c>
      <c r="B166" s="35" t="s">
        <v>21</v>
      </c>
      <c r="C166" s="35" t="n">
        <v>92988</v>
      </c>
      <c r="D166" s="48" t="s">
        <v>267</v>
      </c>
      <c r="E166" s="49" t="s">
        <v>52</v>
      </c>
      <c r="F166" s="38" t="n">
        <v>30</v>
      </c>
      <c r="G166" s="50"/>
      <c r="H166" s="40" t="n">
        <f aca="false">SUM(F166*G166)</f>
        <v>0</v>
      </c>
      <c r="I166" s="41" t="n">
        <f aca="false">H166*(1+C$8)</f>
        <v>0</v>
      </c>
      <c r="J166" s="8"/>
      <c r="M166" s="8"/>
    </row>
    <row r="167" s="76" customFormat="true" ht="28.35" hidden="false" customHeight="false" outlineLevel="0" collapsed="false">
      <c r="A167" s="67" t="s">
        <v>268</v>
      </c>
      <c r="B167" s="35" t="s">
        <v>21</v>
      </c>
      <c r="C167" s="35" t="n">
        <v>92986</v>
      </c>
      <c r="D167" s="48" t="s">
        <v>269</v>
      </c>
      <c r="E167" s="49" t="s">
        <v>52</v>
      </c>
      <c r="F167" s="38" t="n">
        <v>10</v>
      </c>
      <c r="G167" s="50"/>
      <c r="H167" s="40" t="n">
        <f aca="false">SUM(F167*G167)</f>
        <v>0</v>
      </c>
      <c r="I167" s="41" t="n">
        <f aca="false">H167*(1+C$8)</f>
        <v>0</v>
      </c>
      <c r="J167" s="8"/>
      <c r="M167" s="8"/>
    </row>
    <row r="168" s="76" customFormat="true" ht="19.4" hidden="false" customHeight="false" outlineLevel="0" collapsed="false">
      <c r="A168" s="67" t="s">
        <v>270</v>
      </c>
      <c r="B168" s="35" t="s">
        <v>21</v>
      </c>
      <c r="C168" s="35" t="n">
        <v>91876</v>
      </c>
      <c r="D168" s="48" t="s">
        <v>271</v>
      </c>
      <c r="E168" s="49" t="s">
        <v>30</v>
      </c>
      <c r="F168" s="38" t="n">
        <v>5</v>
      </c>
      <c r="G168" s="50"/>
      <c r="H168" s="40" t="n">
        <f aca="false">SUM(F168*G168)</f>
        <v>0</v>
      </c>
      <c r="I168" s="41" t="n">
        <f aca="false">H168*(1+C$8)</f>
        <v>0</v>
      </c>
      <c r="J168" s="8"/>
      <c r="M168" s="8"/>
    </row>
    <row r="169" s="76" customFormat="true" ht="19.4" hidden="false" customHeight="false" outlineLevel="0" collapsed="false">
      <c r="A169" s="67" t="s">
        <v>272</v>
      </c>
      <c r="B169" s="35" t="s">
        <v>21</v>
      </c>
      <c r="C169" s="35" t="n">
        <v>95728</v>
      </c>
      <c r="D169" s="48" t="s">
        <v>273</v>
      </c>
      <c r="E169" s="49" t="s">
        <v>52</v>
      </c>
      <c r="F169" s="38" t="n">
        <v>2</v>
      </c>
      <c r="G169" s="50"/>
      <c r="H169" s="40" t="n">
        <f aca="false">SUM(F169*G169)</f>
        <v>0</v>
      </c>
      <c r="I169" s="41" t="n">
        <f aca="false">H169*(1+C$8)</f>
        <v>0</v>
      </c>
      <c r="J169" s="8"/>
      <c r="M169" s="8"/>
    </row>
    <row r="170" s="76" customFormat="true" ht="19.4" hidden="false" customHeight="false" outlineLevel="0" collapsed="false">
      <c r="A170" s="67" t="s">
        <v>274</v>
      </c>
      <c r="B170" s="35" t="s">
        <v>21</v>
      </c>
      <c r="C170" s="35" t="n">
        <v>92001</v>
      </c>
      <c r="D170" s="48" t="s">
        <v>275</v>
      </c>
      <c r="E170" s="49" t="s">
        <v>30</v>
      </c>
      <c r="F170" s="38" t="n">
        <v>22</v>
      </c>
      <c r="G170" s="50"/>
      <c r="H170" s="40" t="n">
        <f aca="false">SUM(F170*G170)</f>
        <v>0</v>
      </c>
      <c r="I170" s="41" t="n">
        <f aca="false">H170*(1+C$8)</f>
        <v>0</v>
      </c>
      <c r="J170" s="8"/>
      <c r="M170" s="8"/>
    </row>
    <row r="171" s="76" customFormat="true" ht="19.4" hidden="false" customHeight="false" outlineLevel="0" collapsed="false">
      <c r="A171" s="67" t="s">
        <v>276</v>
      </c>
      <c r="B171" s="35" t="s">
        <v>21</v>
      </c>
      <c r="C171" s="35" t="n">
        <v>92023</v>
      </c>
      <c r="D171" s="48" t="s">
        <v>277</v>
      </c>
      <c r="E171" s="49" t="s">
        <v>30</v>
      </c>
      <c r="F171" s="38" t="n">
        <v>4</v>
      </c>
      <c r="G171" s="50"/>
      <c r="H171" s="40" t="n">
        <f aca="false">SUM(F171*G171)</f>
        <v>0</v>
      </c>
      <c r="I171" s="41" t="n">
        <f aca="false">H171*(1+C$8)</f>
        <v>0</v>
      </c>
      <c r="J171" s="8"/>
      <c r="M171" s="8"/>
    </row>
    <row r="172" s="76" customFormat="true" ht="19.4" hidden="false" customHeight="false" outlineLevel="0" collapsed="false">
      <c r="A172" s="67" t="s">
        <v>278</v>
      </c>
      <c r="B172" s="35" t="s">
        <v>21</v>
      </c>
      <c r="C172" s="35" t="n">
        <v>91924</v>
      </c>
      <c r="D172" s="48" t="s">
        <v>279</v>
      </c>
      <c r="E172" s="49" t="s">
        <v>52</v>
      </c>
      <c r="F172" s="38" t="n">
        <v>400</v>
      </c>
      <c r="G172" s="50"/>
      <c r="H172" s="40" t="n">
        <f aca="false">SUM(F172*G172)</f>
        <v>0</v>
      </c>
      <c r="I172" s="41" t="n">
        <f aca="false">H172*(1+C$8)</f>
        <v>0</v>
      </c>
      <c r="J172" s="8"/>
      <c r="M172" s="8"/>
    </row>
    <row r="173" s="76" customFormat="true" ht="19.4" hidden="false" customHeight="false" outlineLevel="0" collapsed="false">
      <c r="A173" s="67" t="s">
        <v>280</v>
      </c>
      <c r="B173" s="35" t="s">
        <v>21</v>
      </c>
      <c r="C173" s="35" t="n">
        <v>91926</v>
      </c>
      <c r="D173" s="48" t="s">
        <v>281</v>
      </c>
      <c r="E173" s="49" t="s">
        <v>52</v>
      </c>
      <c r="F173" s="38" t="n">
        <v>430</v>
      </c>
      <c r="G173" s="50"/>
      <c r="H173" s="40" t="n">
        <f aca="false">SUM(F173*G173)</f>
        <v>0</v>
      </c>
      <c r="I173" s="41" t="n">
        <f aca="false">H173*(1+C$8)</f>
        <v>0</v>
      </c>
      <c r="J173" s="8"/>
      <c r="M173" s="8"/>
    </row>
    <row r="174" s="76" customFormat="true" ht="19.4" hidden="false" customHeight="false" outlineLevel="0" collapsed="false">
      <c r="A174" s="67" t="s">
        <v>282</v>
      </c>
      <c r="B174" s="35" t="s">
        <v>21</v>
      </c>
      <c r="C174" s="35" t="n">
        <v>97668</v>
      </c>
      <c r="D174" s="48" t="s">
        <v>283</v>
      </c>
      <c r="E174" s="49" t="s">
        <v>52</v>
      </c>
      <c r="F174" s="38" t="n">
        <v>20</v>
      </c>
      <c r="G174" s="50"/>
      <c r="H174" s="40" t="n">
        <f aca="false">SUM(F174*G174)</f>
        <v>0</v>
      </c>
      <c r="I174" s="41" t="n">
        <f aca="false">H174*(1+C$8)</f>
        <v>0</v>
      </c>
      <c r="J174" s="8"/>
      <c r="M174" s="8"/>
    </row>
    <row r="175" s="76" customFormat="true" ht="19.4" hidden="false" customHeight="false" outlineLevel="0" collapsed="false">
      <c r="A175" s="67" t="s">
        <v>284</v>
      </c>
      <c r="B175" s="35" t="s">
        <v>21</v>
      </c>
      <c r="C175" s="35" t="n">
        <v>93657</v>
      </c>
      <c r="D175" s="48" t="s">
        <v>285</v>
      </c>
      <c r="E175" s="49" t="s">
        <v>30</v>
      </c>
      <c r="F175" s="38" t="n">
        <v>6</v>
      </c>
      <c r="G175" s="50"/>
      <c r="H175" s="40" t="n">
        <f aca="false">SUM(F175*G175)</f>
        <v>0</v>
      </c>
      <c r="I175" s="41" t="n">
        <f aca="false">H175*(1+C$8)</f>
        <v>0</v>
      </c>
      <c r="J175" s="8"/>
      <c r="M175" s="8"/>
    </row>
    <row r="176" s="76" customFormat="true" ht="19.4" hidden="false" customHeight="false" outlineLevel="0" collapsed="false">
      <c r="A176" s="67" t="s">
        <v>286</v>
      </c>
      <c r="B176" s="35" t="s">
        <v>21</v>
      </c>
      <c r="C176" s="35" t="n">
        <v>101886</v>
      </c>
      <c r="D176" s="48" t="s">
        <v>287</v>
      </c>
      <c r="E176" s="49" t="s">
        <v>52</v>
      </c>
      <c r="F176" s="38" t="n">
        <v>16</v>
      </c>
      <c r="G176" s="50"/>
      <c r="H176" s="40" t="n">
        <f aca="false">SUM(F176*G176)</f>
        <v>0</v>
      </c>
      <c r="I176" s="41" t="n">
        <f aca="false">H176*(1+C$8)</f>
        <v>0</v>
      </c>
      <c r="J176" s="8"/>
      <c r="M176" s="8"/>
    </row>
    <row r="177" s="76" customFormat="true" ht="19.4" hidden="false" customHeight="false" outlineLevel="0" collapsed="false">
      <c r="A177" s="67" t="s">
        <v>288</v>
      </c>
      <c r="B177" s="35" t="s">
        <v>21</v>
      </c>
      <c r="C177" s="35" t="n">
        <v>91944</v>
      </c>
      <c r="D177" s="48" t="s">
        <v>289</v>
      </c>
      <c r="E177" s="49" t="s">
        <v>30</v>
      </c>
      <c r="F177" s="38" t="n">
        <v>9</v>
      </c>
      <c r="G177" s="50"/>
      <c r="H177" s="40" t="n">
        <f aca="false">SUM(F177*G177)</f>
        <v>0</v>
      </c>
      <c r="I177" s="41" t="n">
        <f aca="false">H177*(1+C$8)</f>
        <v>0</v>
      </c>
      <c r="J177" s="8"/>
      <c r="M177" s="8"/>
    </row>
    <row r="178" s="76" customFormat="true" ht="19.4" hidden="false" customHeight="false" outlineLevel="0" collapsed="false">
      <c r="A178" s="67" t="s">
        <v>290</v>
      </c>
      <c r="B178" s="35" t="s">
        <v>21</v>
      </c>
      <c r="C178" s="35" t="n">
        <v>91940</v>
      </c>
      <c r="D178" s="48" t="s">
        <v>291</v>
      </c>
      <c r="E178" s="49" t="s">
        <v>30</v>
      </c>
      <c r="F178" s="38" t="n">
        <v>35</v>
      </c>
      <c r="G178" s="50"/>
      <c r="H178" s="40" t="n">
        <f aca="false">SUM(F178*G178)</f>
        <v>0</v>
      </c>
      <c r="I178" s="41" t="n">
        <f aca="false">H178*(1+C$8)</f>
        <v>0</v>
      </c>
      <c r="J178" s="8"/>
      <c r="M178" s="8"/>
    </row>
    <row r="179" s="76" customFormat="true" ht="19.4" hidden="false" customHeight="false" outlineLevel="0" collapsed="false">
      <c r="A179" s="67" t="s">
        <v>292</v>
      </c>
      <c r="B179" s="35" t="s">
        <v>21</v>
      </c>
      <c r="C179" s="35" t="n">
        <v>92000</v>
      </c>
      <c r="D179" s="48" t="s">
        <v>293</v>
      </c>
      <c r="E179" s="49" t="s">
        <v>30</v>
      </c>
      <c r="F179" s="38" t="n">
        <v>3</v>
      </c>
      <c r="G179" s="50"/>
      <c r="H179" s="40" t="n">
        <f aca="false">SUM(F179*G179)</f>
        <v>0</v>
      </c>
      <c r="I179" s="41" t="n">
        <f aca="false">H179*(1+C$8)</f>
        <v>0</v>
      </c>
      <c r="J179" s="8"/>
      <c r="M179" s="8"/>
    </row>
    <row r="180" s="76" customFormat="true" ht="28.35" hidden="false" customHeight="false" outlineLevel="0" collapsed="false">
      <c r="A180" s="67" t="s">
        <v>294</v>
      </c>
      <c r="B180" s="35" t="s">
        <v>21</v>
      </c>
      <c r="C180" s="35" t="s">
        <v>295</v>
      </c>
      <c r="D180" s="48" t="s">
        <v>296</v>
      </c>
      <c r="E180" s="49" t="s">
        <v>30</v>
      </c>
      <c r="F180" s="38" t="n">
        <v>1</v>
      </c>
      <c r="G180" s="50"/>
      <c r="H180" s="40" t="n">
        <f aca="false">SUM(F180*G180)</f>
        <v>0</v>
      </c>
      <c r="I180" s="41" t="n">
        <f aca="false">H180*(1+C$8)</f>
        <v>0</v>
      </c>
      <c r="J180" s="8"/>
      <c r="M180" s="8"/>
    </row>
    <row r="181" s="76" customFormat="true" ht="11.25" hidden="false" customHeight="false" outlineLevel="0" collapsed="false">
      <c r="A181" s="67" t="s">
        <v>297</v>
      </c>
      <c r="B181" s="35" t="s">
        <v>21</v>
      </c>
      <c r="C181" s="36" t="str">
        <f aca="false">Composições!A203</f>
        <v>CP.R.25</v>
      </c>
      <c r="D181" s="48" t="str">
        <f aca="false">Composições!C203</f>
        <v>PROTEÇÃO CONTRA SURTOS</v>
      </c>
      <c r="E181" s="48" t="str">
        <f aca="false">Composições!D203</f>
        <v>UNID.</v>
      </c>
      <c r="F181" s="38" t="n">
        <v>2</v>
      </c>
      <c r="G181" s="50" t="n">
        <f aca="false">Composições!I208</f>
        <v>0</v>
      </c>
      <c r="H181" s="40" t="n">
        <f aca="false">SUM(F181*G181)</f>
        <v>0</v>
      </c>
      <c r="I181" s="41" t="n">
        <f aca="false">H181*(1+C$8)</f>
        <v>0</v>
      </c>
      <c r="J181" s="8"/>
      <c r="M181" s="8"/>
    </row>
    <row r="182" s="76" customFormat="true" ht="19.4" hidden="false" customHeight="false" outlineLevel="0" collapsed="false">
      <c r="A182" s="67" t="s">
        <v>298</v>
      </c>
      <c r="B182" s="35" t="s">
        <v>21</v>
      </c>
      <c r="C182" s="35" t="n">
        <v>97564</v>
      </c>
      <c r="D182" s="48" t="s">
        <v>299</v>
      </c>
      <c r="E182" s="49" t="s">
        <v>30</v>
      </c>
      <c r="F182" s="38" t="n">
        <v>26</v>
      </c>
      <c r="G182" s="50"/>
      <c r="H182" s="40" t="n">
        <f aca="false">SUM(F182*G182)</f>
        <v>0</v>
      </c>
      <c r="I182" s="41" t="n">
        <f aca="false">H182*(1+C$8)</f>
        <v>0</v>
      </c>
      <c r="J182" s="8"/>
      <c r="M182" s="8"/>
    </row>
    <row r="183" s="76" customFormat="true" ht="11.25" hidden="false" customHeight="false" outlineLevel="0" collapsed="false">
      <c r="A183" s="67" t="s">
        <v>300</v>
      </c>
      <c r="B183" s="35" t="s">
        <v>21</v>
      </c>
      <c r="C183" s="36" t="str">
        <f aca="false">Composições!A210</f>
        <v>CP.R.26</v>
      </c>
      <c r="D183" s="48" t="str">
        <f aca="false">Composições!C210</f>
        <v>SPDA BARRA CHATA DE ALUMÍNIO COM FUROS Ø 7MM - 7/8”x1/8” 3MM (70MM²).</v>
      </c>
      <c r="E183" s="48" t="str">
        <f aca="false">Composições!D210</f>
        <v>UNID.</v>
      </c>
      <c r="F183" s="38" t="n">
        <v>60</v>
      </c>
      <c r="G183" s="50" t="n">
        <f aca="false">Composições!I215</f>
        <v>0</v>
      </c>
      <c r="H183" s="40" t="n">
        <f aca="false">SUM(F183*G183)</f>
        <v>0</v>
      </c>
      <c r="I183" s="41" t="n">
        <f aca="false">H183*(1+C$8)</f>
        <v>0</v>
      </c>
      <c r="J183" s="8"/>
      <c r="M183" s="8"/>
    </row>
    <row r="184" s="76" customFormat="true" ht="19.4" hidden="false" customHeight="false" outlineLevel="0" collapsed="false">
      <c r="A184" s="67" t="s">
        <v>301</v>
      </c>
      <c r="B184" s="35" t="s">
        <v>21</v>
      </c>
      <c r="C184" s="35" t="n">
        <v>91914</v>
      </c>
      <c r="D184" s="48" t="s">
        <v>302</v>
      </c>
      <c r="E184" s="49" t="s">
        <v>30</v>
      </c>
      <c r="F184" s="38" t="n">
        <v>14</v>
      </c>
      <c r="G184" s="50"/>
      <c r="H184" s="40" t="n">
        <f aca="false">SUM(F184*G184)</f>
        <v>0</v>
      </c>
      <c r="I184" s="41" t="n">
        <f aca="false">H184*(1+C$8)</f>
        <v>0</v>
      </c>
      <c r="J184" s="8"/>
      <c r="M184" s="8"/>
    </row>
    <row r="185" s="76" customFormat="true" ht="11.25" hidden="false" customHeight="false" outlineLevel="0" collapsed="false">
      <c r="A185" s="67" t="s">
        <v>303</v>
      </c>
      <c r="B185" s="35" t="s">
        <v>21</v>
      </c>
      <c r="C185" s="36" t="str">
        <f aca="false">Composições!A217</f>
        <v>CP.R.27</v>
      </c>
      <c r="D185" s="48" t="str">
        <f aca="false">Composições!C217</f>
        <v>MALHA DE CAPTAÇÃO DO SPDA</v>
      </c>
      <c r="E185" s="48" t="str">
        <f aca="false">Composições!D217</f>
        <v>UNID.</v>
      </c>
      <c r="F185" s="38" t="n">
        <v>1</v>
      </c>
      <c r="G185" s="50" t="n">
        <f aca="false">Composições!I225</f>
        <v>0</v>
      </c>
      <c r="H185" s="40" t="n">
        <f aca="false">SUM(F185*G185)</f>
        <v>0</v>
      </c>
      <c r="I185" s="41" t="n">
        <f aca="false">H185*(1+C$8)</f>
        <v>0</v>
      </c>
      <c r="J185" s="8"/>
      <c r="K185" s="78"/>
      <c r="L185" s="78"/>
      <c r="M185" s="8"/>
      <c r="N185" s="78"/>
      <c r="O185" s="78"/>
      <c r="P185" s="78"/>
      <c r="Q185" s="78"/>
    </row>
    <row r="186" s="76" customFormat="true" ht="11.25" hidden="false" customHeight="false" outlineLevel="0" collapsed="false">
      <c r="A186" s="67" t="s">
        <v>304</v>
      </c>
      <c r="B186" s="35" t="s">
        <v>21</v>
      </c>
      <c r="C186" s="36" t="str">
        <f aca="false">Composições!A232</f>
        <v>CP.R.29</v>
      </c>
      <c r="D186" s="48" t="str">
        <f aca="false">Composições!C232</f>
        <v>QUADRO DE DISTRUIBUIÇÃO INTERNO</v>
      </c>
      <c r="E186" s="48" t="str">
        <f aca="false">Composições!D232</f>
        <v>UNID.</v>
      </c>
      <c r="F186" s="38" t="n">
        <v>1</v>
      </c>
      <c r="G186" s="50" t="n">
        <f aca="false">Composições!I241</f>
        <v>0</v>
      </c>
      <c r="H186" s="40" t="n">
        <f aca="false">SUM(F186*G186)</f>
        <v>0</v>
      </c>
      <c r="I186" s="41" t="n">
        <f aca="false">H186*(1+C$8)</f>
        <v>0</v>
      </c>
      <c r="M186" s="8"/>
    </row>
    <row r="187" s="76" customFormat="true" ht="11.25" hidden="false" customHeight="false" outlineLevel="0" collapsed="false">
      <c r="A187" s="52" t="s">
        <v>305</v>
      </c>
      <c r="B187" s="53"/>
      <c r="C187" s="54"/>
      <c r="D187" s="55"/>
      <c r="E187" s="56"/>
      <c r="F187" s="57"/>
      <c r="G187" s="58"/>
      <c r="H187" s="59"/>
      <c r="I187" s="61" t="n">
        <f aca="false">SUM(I150:I186)</f>
        <v>0</v>
      </c>
      <c r="M187" s="8"/>
    </row>
    <row r="188" s="77" customFormat="true" ht="11.25" hidden="false" customHeight="false" outlineLevel="0" collapsed="false">
      <c r="A188" s="26" t="s">
        <v>19</v>
      </c>
      <c r="B188" s="27" t="s">
        <v>19</v>
      </c>
      <c r="C188" s="27" t="s">
        <v>19</v>
      </c>
      <c r="D188" s="27" t="s">
        <v>19</v>
      </c>
      <c r="E188" s="27" t="s">
        <v>19</v>
      </c>
      <c r="F188" s="27" t="s">
        <v>19</v>
      </c>
      <c r="G188" s="28" t="s">
        <v>19</v>
      </c>
      <c r="H188" s="29" t="s">
        <v>19</v>
      </c>
      <c r="I188" s="30" t="s">
        <v>19</v>
      </c>
      <c r="M188" s="8"/>
    </row>
    <row r="189" customFormat="false" ht="15" hidden="false" customHeight="false" outlineLevel="0" collapsed="false">
      <c r="A189" s="52" t="s">
        <v>306</v>
      </c>
      <c r="B189" s="53"/>
      <c r="C189" s="54"/>
      <c r="D189" s="55" t="s">
        <v>307</v>
      </c>
      <c r="E189" s="53" t="s">
        <v>19</v>
      </c>
      <c r="F189" s="53" t="s">
        <v>19</v>
      </c>
      <c r="G189" s="79" t="s">
        <v>19</v>
      </c>
      <c r="H189" s="80" t="s">
        <v>19</v>
      </c>
      <c r="I189" s="81" t="s">
        <v>19</v>
      </c>
    </row>
    <row r="190" customFormat="false" ht="12.8" hidden="false" customHeight="false" outlineLevel="0" collapsed="false">
      <c r="A190" s="67" t="s">
        <v>308</v>
      </c>
      <c r="B190" s="35" t="s">
        <v>21</v>
      </c>
      <c r="C190" s="35" t="n">
        <v>93358</v>
      </c>
      <c r="D190" s="48" t="s">
        <v>309</v>
      </c>
      <c r="E190" s="49" t="s">
        <v>55</v>
      </c>
      <c r="F190" s="38" t="n">
        <v>3</v>
      </c>
      <c r="G190" s="50"/>
      <c r="H190" s="40" t="n">
        <f aca="false">SUM(F190*G190)</f>
        <v>0</v>
      </c>
      <c r="I190" s="41" t="n">
        <f aca="false">H190*(1+C$8)</f>
        <v>0</v>
      </c>
    </row>
    <row r="191" customFormat="false" ht="19.4" hidden="false" customHeight="false" outlineLevel="0" collapsed="false">
      <c r="A191" s="67" t="s">
        <v>310</v>
      </c>
      <c r="B191" s="35" t="s">
        <v>21</v>
      </c>
      <c r="C191" s="35" t="n">
        <v>98111</v>
      </c>
      <c r="D191" s="48" t="s">
        <v>311</v>
      </c>
      <c r="E191" s="49" t="s">
        <v>30</v>
      </c>
      <c r="F191" s="38" t="n">
        <v>4</v>
      </c>
      <c r="G191" s="50"/>
      <c r="H191" s="40" t="n">
        <f aca="false">SUM(F191*G191)</f>
        <v>0</v>
      </c>
      <c r="I191" s="41" t="n">
        <f aca="false">H191*(1+C$8)</f>
        <v>0</v>
      </c>
    </row>
    <row r="192" customFormat="false" ht="28.35" hidden="false" customHeight="false" outlineLevel="0" collapsed="false">
      <c r="A192" s="67" t="s">
        <v>312</v>
      </c>
      <c r="B192" s="35" t="s">
        <v>21</v>
      </c>
      <c r="C192" s="35" t="n">
        <v>102723</v>
      </c>
      <c r="D192" s="48" t="s">
        <v>313</v>
      </c>
      <c r="E192" s="49" t="s">
        <v>52</v>
      </c>
      <c r="F192" s="38" t="n">
        <v>15</v>
      </c>
      <c r="G192" s="50"/>
      <c r="H192" s="40" t="n">
        <f aca="false">SUM(F192*G192)</f>
        <v>0</v>
      </c>
      <c r="I192" s="41" t="n">
        <f aca="false">H192*(1+C$8)</f>
        <v>0</v>
      </c>
    </row>
    <row r="193" customFormat="false" ht="12.8" hidden="false" customHeight="false" outlineLevel="0" collapsed="false">
      <c r="A193" s="67" t="s">
        <v>314</v>
      </c>
      <c r="B193" s="35" t="s">
        <v>21</v>
      </c>
      <c r="C193" s="35" t="n">
        <v>93382</v>
      </c>
      <c r="D193" s="48" t="s">
        <v>315</v>
      </c>
      <c r="E193" s="49" t="s">
        <v>55</v>
      </c>
      <c r="F193" s="38" t="n">
        <v>3</v>
      </c>
      <c r="G193" s="50"/>
      <c r="H193" s="40" t="n">
        <f aca="false">SUM(F193*G193)</f>
        <v>0</v>
      </c>
      <c r="I193" s="41" t="n">
        <f aca="false">H193*(1+C$8)</f>
        <v>0</v>
      </c>
    </row>
    <row r="194" s="77" customFormat="true" ht="11.25" hidden="false" customHeight="false" outlineLevel="0" collapsed="false">
      <c r="A194" s="26" t="s">
        <v>19</v>
      </c>
      <c r="B194" s="27" t="s">
        <v>19</v>
      </c>
      <c r="C194" s="27" t="s">
        <v>19</v>
      </c>
      <c r="D194" s="27" t="s">
        <v>19</v>
      </c>
      <c r="E194" s="27" t="s">
        <v>19</v>
      </c>
      <c r="F194" s="27" t="s">
        <v>19</v>
      </c>
      <c r="G194" s="28" t="s">
        <v>19</v>
      </c>
      <c r="H194" s="29" t="s">
        <v>19</v>
      </c>
      <c r="I194" s="30" t="s">
        <v>19</v>
      </c>
      <c r="M194" s="8"/>
    </row>
    <row r="195" s="76" customFormat="true" ht="11.25" hidden="false" customHeight="false" outlineLevel="0" collapsed="false">
      <c r="A195" s="52" t="s">
        <v>316</v>
      </c>
      <c r="B195" s="53"/>
      <c r="C195" s="54"/>
      <c r="D195" s="55"/>
      <c r="E195" s="56"/>
      <c r="F195" s="57"/>
      <c r="G195" s="58"/>
      <c r="H195" s="59"/>
      <c r="I195" s="61" t="n">
        <f aca="false">SUM(I190:I194)</f>
        <v>0</v>
      </c>
      <c r="M195" s="8"/>
    </row>
    <row r="196" customFormat="false" ht="15" hidden="false" customHeight="false" outlineLevel="0" collapsed="false">
      <c r="A196" s="13"/>
      <c r="B196" s="70"/>
      <c r="C196" s="68"/>
      <c r="D196" s="69"/>
      <c r="E196" s="70"/>
      <c r="F196" s="71"/>
      <c r="G196" s="72"/>
      <c r="H196" s="73"/>
      <c r="I196" s="18"/>
    </row>
    <row r="197" customFormat="false" ht="15" hidden="false" customHeight="false" outlineLevel="0" collapsed="false">
      <c r="A197" s="31" t="n">
        <v>5</v>
      </c>
      <c r="B197" s="20"/>
      <c r="C197" s="32"/>
      <c r="D197" s="33" t="s">
        <v>317</v>
      </c>
      <c r="E197" s="20" t="s">
        <v>19</v>
      </c>
      <c r="F197" s="20" t="s">
        <v>19</v>
      </c>
      <c r="G197" s="23" t="s">
        <v>19</v>
      </c>
      <c r="H197" s="24" t="s">
        <v>19</v>
      </c>
      <c r="I197" s="25" t="s">
        <v>19</v>
      </c>
    </row>
    <row r="198" customFormat="false" ht="19.4" hidden="false" customHeight="false" outlineLevel="0" collapsed="false">
      <c r="A198" s="67" t="s">
        <v>318</v>
      </c>
      <c r="B198" s="35" t="s">
        <v>21</v>
      </c>
      <c r="C198" s="35" t="n">
        <v>97637</v>
      </c>
      <c r="D198" s="48" t="s">
        <v>319</v>
      </c>
      <c r="E198" s="49" t="s">
        <v>25</v>
      </c>
      <c r="F198" s="38" t="n">
        <v>62.48</v>
      </c>
      <c r="G198" s="50"/>
      <c r="H198" s="40" t="n">
        <f aca="false">SUM(F198*G198)</f>
        <v>0</v>
      </c>
      <c r="I198" s="41" t="n">
        <f aca="false">H198*(1+C$8)</f>
        <v>0</v>
      </c>
    </row>
    <row r="199" customFormat="false" ht="15" hidden="false" customHeight="false" outlineLevel="0" collapsed="false">
      <c r="A199" s="67" t="s">
        <v>320</v>
      </c>
      <c r="B199" s="35" t="s">
        <v>21</v>
      </c>
      <c r="C199" s="36" t="str">
        <f aca="false">Composições!A227</f>
        <v>CP.R.28</v>
      </c>
      <c r="D199" s="48" t="str">
        <f aca="false">Composições!C227</f>
        <v>REMOÇÃO DE INSTALAÇÕES PROVISÓRIAS</v>
      </c>
      <c r="E199" s="48" t="str">
        <f aca="false">Composições!D227</f>
        <v>M²</v>
      </c>
      <c r="F199" s="38" t="n">
        <v>30</v>
      </c>
      <c r="G199" s="50" t="n">
        <f aca="false">Composições!I231</f>
        <v>0</v>
      </c>
      <c r="H199" s="40" t="n">
        <f aca="false">SUM(F199*G199)</f>
        <v>0</v>
      </c>
      <c r="I199" s="41" t="n">
        <f aca="false">H199*(1+C$8)</f>
        <v>0</v>
      </c>
    </row>
    <row r="200" customFormat="false" ht="15" hidden="false" customHeight="false" outlineLevel="0" collapsed="false">
      <c r="A200" s="31" t="s">
        <v>321</v>
      </c>
      <c r="B200" s="20"/>
      <c r="C200" s="32"/>
      <c r="D200" s="82"/>
      <c r="E200" s="42"/>
      <c r="F200" s="43"/>
      <c r="G200" s="44"/>
      <c r="H200" s="45"/>
      <c r="I200" s="46" t="n">
        <f aca="false">SUM(I198:I199)</f>
        <v>0</v>
      </c>
    </row>
    <row r="201" s="77" customFormat="true" ht="11.25" hidden="false" customHeight="false" outlineLevel="0" collapsed="false">
      <c r="A201" s="26" t="s">
        <v>19</v>
      </c>
      <c r="B201" s="27" t="s">
        <v>19</v>
      </c>
      <c r="C201" s="27" t="s">
        <v>19</v>
      </c>
      <c r="D201" s="27" t="s">
        <v>19</v>
      </c>
      <c r="E201" s="27" t="s">
        <v>19</v>
      </c>
      <c r="F201" s="27" t="s">
        <v>19</v>
      </c>
      <c r="G201" s="28" t="s">
        <v>19</v>
      </c>
      <c r="H201" s="29" t="s">
        <v>19</v>
      </c>
      <c r="I201" s="30" t="s">
        <v>19</v>
      </c>
      <c r="M201" s="8"/>
    </row>
    <row r="202" s="77" customFormat="true" ht="11.25" hidden="false" customHeight="false" outlineLevel="0" collapsed="false">
      <c r="A202" s="26" t="s">
        <v>19</v>
      </c>
      <c r="B202" s="27" t="s">
        <v>19</v>
      </c>
      <c r="C202" s="27" t="s">
        <v>19</v>
      </c>
      <c r="D202" s="27" t="s">
        <v>19</v>
      </c>
      <c r="E202" s="27" t="s">
        <v>19</v>
      </c>
      <c r="F202" s="27" t="s">
        <v>19</v>
      </c>
      <c r="G202" s="28" t="s">
        <v>19</v>
      </c>
      <c r="H202" s="29" t="s">
        <v>19</v>
      </c>
      <c r="I202" s="30" t="s">
        <v>19</v>
      </c>
      <c r="M202" s="8"/>
    </row>
    <row r="203" customFormat="false" ht="12.75" hidden="false" customHeight="true" outlineLevel="0" collapsed="false">
      <c r="A203" s="31" t="s">
        <v>322</v>
      </c>
      <c r="B203" s="20"/>
      <c r="C203" s="32"/>
      <c r="D203" s="33"/>
      <c r="E203" s="42"/>
      <c r="F203" s="43"/>
      <c r="G203" s="44"/>
      <c r="H203" s="45"/>
      <c r="I203" s="46" t="n">
        <f aca="false">SUM(I200,I195,I187,I146,I138,I132,I127,I121,I115,I96,I91,I75,I57,I45,I34,I27,I15)</f>
        <v>0</v>
      </c>
    </row>
    <row r="204" customFormat="false" ht="15" hidden="false" customHeight="false" outlineLevel="0" collapsed="false">
      <c r="A204" s="67"/>
      <c r="B204" s="49"/>
      <c r="C204" s="36"/>
      <c r="D204" s="83"/>
      <c r="E204" s="49"/>
      <c r="F204" s="38"/>
      <c r="G204" s="39"/>
      <c r="H204" s="40"/>
      <c r="I204" s="84"/>
    </row>
    <row r="205" customFormat="false" ht="15" hidden="false" customHeight="false" outlineLevel="0" collapsed="false">
      <c r="A205" s="67"/>
      <c r="B205" s="49"/>
      <c r="C205" s="36"/>
      <c r="D205" s="83"/>
      <c r="E205" s="49"/>
      <c r="F205" s="38"/>
      <c r="G205" s="39"/>
      <c r="H205" s="40"/>
      <c r="I205" s="84"/>
    </row>
    <row r="206" customFormat="false" ht="15" hidden="false" customHeight="false" outlineLevel="0" collapsed="false">
      <c r="A206" s="67"/>
      <c r="B206" s="49"/>
      <c r="C206" s="36"/>
      <c r="D206" s="83"/>
      <c r="E206" s="49"/>
      <c r="F206" s="38"/>
      <c r="G206" s="39"/>
      <c r="H206" s="40"/>
      <c r="I206" s="84"/>
    </row>
    <row r="207" customFormat="false" ht="15.75" hidden="false" customHeight="true" outlineLevel="0" collapsed="false">
      <c r="A207" s="85"/>
      <c r="B207" s="86"/>
      <c r="C207" s="87" t="s">
        <v>323</v>
      </c>
      <c r="D207" s="87"/>
      <c r="E207" s="87"/>
      <c r="F207" s="87"/>
      <c r="G207" s="88"/>
      <c r="H207" s="89"/>
      <c r="I207" s="90"/>
    </row>
    <row r="208" customFormat="false" ht="15" hidden="false" customHeight="false" outlineLevel="0" collapsed="false">
      <c r="A208" s="91"/>
      <c r="B208" s="92"/>
      <c r="D208" s="93"/>
      <c r="E208" s="92"/>
      <c r="F208" s="94"/>
      <c r="G208" s="95"/>
      <c r="H208" s="96"/>
    </row>
    <row r="209" customFormat="false" ht="15" hidden="false" customHeight="false" outlineLevel="0" collapsed="false">
      <c r="A209" s="91"/>
      <c r="B209" s="92"/>
      <c r="D209" s="97"/>
      <c r="E209" s="92"/>
      <c r="F209" s="94"/>
      <c r="G209" s="95"/>
      <c r="H209" s="96"/>
    </row>
    <row r="210" customFormat="false" ht="12.8" hidden="false" customHeight="false" outlineLevel="0" collapsed="false">
      <c r="A210" s="91"/>
      <c r="B210" s="92"/>
      <c r="D210" s="98"/>
      <c r="E210" s="92"/>
      <c r="F210" s="94"/>
      <c r="G210" s="95"/>
      <c r="H210" s="96"/>
    </row>
    <row r="211" customFormat="false" ht="12.8" hidden="false" customHeight="false" outlineLevel="0" collapsed="false">
      <c r="A211" s="91"/>
      <c r="B211" s="99"/>
      <c r="C211" s="99"/>
      <c r="D211" s="100"/>
      <c r="E211" s="92"/>
      <c r="F211" s="94"/>
      <c r="G211" s="95"/>
      <c r="H211" s="96"/>
    </row>
    <row r="212" customFormat="false" ht="12.8" hidden="false" customHeight="false" outlineLevel="0" collapsed="false">
      <c r="A212" s="91"/>
      <c r="B212" s="99"/>
      <c r="C212" s="101"/>
      <c r="D212" s="102"/>
      <c r="E212" s="92"/>
      <c r="F212" s="94"/>
      <c r="G212" s="95"/>
      <c r="H212" s="96"/>
    </row>
    <row r="213" customFormat="false" ht="12.8" hidden="false" customHeight="false" outlineLevel="0" collapsed="false">
      <c r="A213" s="91"/>
      <c r="B213" s="99"/>
      <c r="C213" s="101"/>
      <c r="D213" s="102"/>
      <c r="E213" s="92"/>
      <c r="F213" s="94"/>
      <c r="G213" s="95"/>
      <c r="H213" s="96"/>
    </row>
    <row r="214" customFormat="false" ht="12.8" hidden="false" customHeight="false" outlineLevel="0" collapsed="false">
      <c r="A214" s="91"/>
      <c r="B214" s="99"/>
      <c r="C214" s="103"/>
      <c r="D214" s="104"/>
      <c r="E214" s="92"/>
      <c r="F214" s="94"/>
      <c r="G214" s="95"/>
      <c r="H214" s="96"/>
    </row>
    <row r="215" customFormat="false" ht="12.8" hidden="false" customHeight="false" outlineLevel="0" collapsed="false">
      <c r="A215" s="91"/>
      <c r="B215" s="99"/>
      <c r="C215" s="105"/>
      <c r="D215" s="104"/>
      <c r="E215" s="92"/>
      <c r="F215" s="94"/>
      <c r="G215" s="95"/>
      <c r="H215" s="96"/>
    </row>
    <row r="216" customFormat="false" ht="12.8" hidden="false" customHeight="false" outlineLevel="0" collapsed="false">
      <c r="A216" s="91"/>
      <c r="B216" s="99"/>
      <c r="C216" s="105"/>
      <c r="D216" s="104"/>
      <c r="E216" s="92"/>
      <c r="F216" s="94"/>
      <c r="G216" s="95"/>
      <c r="H216" s="96"/>
    </row>
    <row r="217" customFormat="false" ht="12" hidden="false" customHeight="true" outlineLevel="0" collapsed="false">
      <c r="A217" s="91"/>
      <c r="B217" s="106"/>
      <c r="C217" s="107"/>
      <c r="D217" s="108"/>
      <c r="E217" s="92"/>
      <c r="F217" s="94"/>
      <c r="G217" s="95"/>
      <c r="H217" s="96"/>
    </row>
    <row r="218" customFormat="false" ht="12.8" hidden="false" customHeight="false" outlineLevel="0" collapsed="false">
      <c r="A218" s="91"/>
      <c r="B218" s="99"/>
      <c r="C218" s="109"/>
      <c r="D218" s="104"/>
      <c r="E218" s="92"/>
      <c r="F218" s="94"/>
      <c r="G218" s="95"/>
      <c r="H218" s="96"/>
    </row>
    <row r="219" customFormat="false" ht="12.8" hidden="false" customHeight="false" outlineLevel="0" collapsed="false">
      <c r="A219" s="91"/>
      <c r="B219" s="99"/>
      <c r="C219" s="110"/>
      <c r="D219" s="104"/>
      <c r="E219" s="92"/>
      <c r="F219" s="94"/>
      <c r="G219" s="95"/>
      <c r="H219" s="96"/>
    </row>
    <row r="220" customFormat="false" ht="12.8" hidden="false" customHeight="false" outlineLevel="0" collapsed="false">
      <c r="A220" s="91"/>
      <c r="D220" s="98"/>
      <c r="E220" s="92"/>
      <c r="F220" s="94"/>
      <c r="G220" s="95"/>
      <c r="H220" s="96"/>
    </row>
    <row r="221" customFormat="false" ht="15" hidden="false" customHeight="false" outlineLevel="0" collapsed="false">
      <c r="A221" s="91"/>
      <c r="B221" s="92"/>
      <c r="D221" s="98"/>
      <c r="E221" s="92"/>
      <c r="F221" s="94"/>
      <c r="G221" s="95"/>
      <c r="H221" s="96"/>
    </row>
    <row r="222" customFormat="false" ht="15" hidden="false" customHeight="false" outlineLevel="0" collapsed="false">
      <c r="A222" s="91"/>
      <c r="B222" s="92"/>
      <c r="D222" s="98"/>
      <c r="E222" s="92"/>
      <c r="F222" s="94"/>
      <c r="G222" s="95"/>
      <c r="H222" s="96"/>
    </row>
    <row r="223" customFormat="false" ht="15" hidden="false" customHeight="false" outlineLevel="0" collapsed="false">
      <c r="C223" s="111"/>
      <c r="E223" s="8"/>
    </row>
    <row r="224" customFormat="false" ht="15" hidden="false" customHeight="false" outlineLevel="0" collapsed="false">
      <c r="A224" s="112"/>
      <c r="B224" s="113"/>
      <c r="C224" s="114"/>
      <c r="D224" s="115"/>
      <c r="E224" s="92"/>
      <c r="F224" s="94"/>
      <c r="G224" s="116"/>
      <c r="H224" s="117"/>
      <c r="I224" s="118"/>
    </row>
    <row r="225" customFormat="false" ht="15" hidden="false" customHeight="false" outlineLevel="0" collapsed="false">
      <c r="A225" s="91"/>
      <c r="B225" s="92"/>
      <c r="D225" s="97"/>
      <c r="E225" s="92"/>
      <c r="F225" s="94"/>
      <c r="G225" s="95"/>
      <c r="H225" s="96"/>
    </row>
    <row r="226" s="75" customFormat="true" ht="11.25" hidden="false" customHeight="false" outlineLevel="0" collapsed="false">
      <c r="A226" s="91"/>
      <c r="B226" s="92"/>
      <c r="C226" s="3"/>
      <c r="D226" s="97"/>
      <c r="E226" s="92"/>
      <c r="F226" s="94"/>
      <c r="G226" s="95"/>
      <c r="H226" s="96"/>
      <c r="I226" s="7"/>
    </row>
    <row r="227" customFormat="false" ht="15" hidden="false" customHeight="false" outlineLevel="0" collapsed="false">
      <c r="A227" s="91"/>
      <c r="B227" s="92"/>
      <c r="D227" s="97"/>
      <c r="E227" s="92"/>
      <c r="F227" s="94"/>
      <c r="G227" s="95"/>
      <c r="H227" s="96"/>
      <c r="I227" s="118"/>
    </row>
    <row r="228" customFormat="false" ht="15" hidden="false" customHeight="false" outlineLevel="0" collapsed="false">
      <c r="A228" s="91"/>
      <c r="B228" s="92"/>
      <c r="D228" s="97"/>
      <c r="E228" s="92"/>
      <c r="F228" s="94"/>
      <c r="G228" s="95"/>
      <c r="H228" s="96"/>
    </row>
    <row r="229" s="75" customFormat="true" ht="11.25" hidden="false" customHeight="false" outlineLevel="0" collapsed="false">
      <c r="A229" s="1"/>
      <c r="B229" s="2"/>
      <c r="C229" s="111"/>
      <c r="D229" s="1"/>
      <c r="E229" s="8"/>
      <c r="F229" s="4"/>
      <c r="G229" s="5"/>
      <c r="H229" s="6"/>
      <c r="I229" s="7"/>
    </row>
    <row r="230" customFormat="false" ht="15" hidden="false" customHeight="false" outlineLevel="0" collapsed="false">
      <c r="C230" s="111"/>
      <c r="E230" s="8"/>
    </row>
    <row r="231" customFormat="false" ht="15" hidden="false" customHeight="false" outlineLevel="0" collapsed="false">
      <c r="A231" s="112"/>
      <c r="B231" s="113"/>
      <c r="C231" s="114"/>
      <c r="D231" s="115"/>
      <c r="E231" s="92"/>
      <c r="F231" s="94"/>
      <c r="G231" s="95"/>
      <c r="H231" s="96"/>
    </row>
    <row r="232" customFormat="false" ht="15" hidden="false" customHeight="false" outlineLevel="0" collapsed="false">
      <c r="A232" s="112"/>
      <c r="B232" s="113"/>
      <c r="C232" s="114"/>
      <c r="D232" s="115"/>
      <c r="E232" s="92"/>
      <c r="F232" s="94"/>
      <c r="G232" s="95"/>
      <c r="H232" s="96"/>
    </row>
    <row r="233" customFormat="false" ht="15" hidden="false" customHeight="false" outlineLevel="0" collapsed="false">
      <c r="A233" s="91"/>
      <c r="B233" s="92"/>
      <c r="D233" s="115"/>
      <c r="E233" s="92"/>
      <c r="F233" s="119"/>
      <c r="G233" s="120"/>
      <c r="H233" s="121"/>
      <c r="I233" s="122"/>
    </row>
    <row r="236" customFormat="false" ht="15" hidden="false" customHeight="false" outlineLevel="0" collapsed="false">
      <c r="D236" s="123"/>
    </row>
    <row r="410" customFormat="false" ht="15" hidden="false" customHeight="false" outlineLevel="0" collapsed="false">
      <c r="A410" s="1" t="n">
        <f aca="false">FALSE()</f>
        <v>0</v>
      </c>
    </row>
    <row r="1048576" customFormat="false" ht="12.8" hidden="false" customHeight="false" outlineLevel="0" collapsed="false"/>
  </sheetData>
  <mergeCells count="20">
    <mergeCell ref="A1:I1"/>
    <mergeCell ref="A2:I2"/>
    <mergeCell ref="A3:I3"/>
    <mergeCell ref="A4:I4"/>
    <mergeCell ref="A5:I5"/>
    <mergeCell ref="A6:I6"/>
    <mergeCell ref="A7:I7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C207:F207"/>
    <mergeCell ref="B211:C211"/>
  </mergeCells>
  <printOptions headings="false" gridLines="false" gridLinesSet="true" horizontalCentered="true" verticalCentered="false"/>
  <pageMargins left="0.7" right="0.7" top="0.75" bottom="0.75" header="0.3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&amp;CPlanilha Orçamentária/Orçamento Sintético
CASA GIUSEPPE DELUCHI 
Avenida Valdomiro Bocchese, nº 373, Antônio Prado, RS</oddHead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C329" activeCellId="1" sqref="C52:D54 C329"/>
    </sheetView>
  </sheetViews>
  <sheetFormatPr defaultRowHeight="15" zeroHeight="false" outlineLevelRow="0" outlineLevelCol="0"/>
  <cols>
    <col collapsed="false" customWidth="true" hidden="false" outlineLevel="0" max="1" min="1" style="124" width="11.57"/>
    <col collapsed="false" customWidth="true" hidden="false" outlineLevel="0" max="2" min="2" style="124" width="9.59"/>
    <col collapsed="false" customWidth="true" hidden="false" outlineLevel="0" max="3" min="3" style="10" width="44.99"/>
    <col collapsed="false" customWidth="true" hidden="false" outlineLevel="0" max="4" min="4" style="10" width="7.29"/>
    <col collapsed="false" customWidth="true" hidden="false" outlineLevel="0" max="5" min="5" style="125" width="9.85"/>
    <col collapsed="false" customWidth="true" hidden="false" outlineLevel="0" max="6" min="6" style="10" width="8.71"/>
    <col collapsed="false" customWidth="true" hidden="false" outlineLevel="0" max="7" min="7" style="10" width="9.59"/>
    <col collapsed="false" customWidth="true" hidden="false" outlineLevel="0" max="8" min="8" style="10" width="9.85"/>
    <col collapsed="false" customWidth="true" hidden="false" outlineLevel="0" max="9" min="9" style="10" width="10.42"/>
    <col collapsed="false" customWidth="true" hidden="false" outlineLevel="0" max="10" min="10" style="10" width="9.13"/>
    <col collapsed="false" customWidth="true" hidden="false" outlineLevel="0" max="11" min="11" style="126" width="9.13"/>
    <col collapsed="false" customWidth="true" hidden="false" outlineLevel="0" max="1025" min="12" style="10" width="9.13"/>
  </cols>
  <sheetData>
    <row r="1" customFormat="false" ht="1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</row>
    <row r="2" customFormat="false" ht="15" hidden="false" customHeight="false" outlineLevel="0" collapsed="false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customFormat="false" ht="15" hidden="false" customHeight="false" outlineLevel="0" collapsed="false">
      <c r="A3" s="127" t="s">
        <v>2</v>
      </c>
      <c r="B3" s="127"/>
      <c r="C3" s="127"/>
      <c r="D3" s="127"/>
      <c r="E3" s="127"/>
      <c r="F3" s="127"/>
      <c r="G3" s="127"/>
      <c r="H3" s="127"/>
      <c r="I3" s="127"/>
    </row>
    <row r="4" customFormat="false" ht="1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customFormat="false" ht="15" hidden="false" customHeight="fals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customFormat="false" ht="15" hidden="false" customHeight="false" outlineLevel="0" collapsed="false">
      <c r="A6" s="12" t="s">
        <v>324</v>
      </c>
      <c r="B6" s="12"/>
      <c r="C6" s="12"/>
      <c r="D6" s="12"/>
      <c r="E6" s="12"/>
      <c r="F6" s="12"/>
      <c r="G6" s="12"/>
      <c r="H6" s="12"/>
      <c r="I6" s="12"/>
    </row>
    <row r="7" customFormat="false" ht="15" hidden="false" customHeight="false" outlineLevel="0" collapsed="false">
      <c r="A7" s="12" t="s">
        <v>325</v>
      </c>
      <c r="B7" s="12"/>
      <c r="C7" s="12"/>
      <c r="D7" s="12"/>
      <c r="E7" s="12"/>
      <c r="F7" s="12"/>
      <c r="G7" s="12"/>
      <c r="H7" s="12"/>
      <c r="I7" s="12"/>
    </row>
    <row r="8" customFormat="false" ht="15" hidden="false" customHeight="false" outlineLevel="0" collapsed="false">
      <c r="A8" s="12" t="s">
        <v>326</v>
      </c>
      <c r="B8" s="12"/>
      <c r="C8" s="12"/>
      <c r="D8" s="12"/>
      <c r="E8" s="12"/>
      <c r="F8" s="12"/>
      <c r="G8" s="12"/>
      <c r="H8" s="12"/>
      <c r="I8" s="12"/>
    </row>
    <row r="9" customFormat="false" ht="15" hidden="false" customHeight="false" outlineLevel="0" collapsed="false">
      <c r="A9" s="128"/>
      <c r="B9" s="128"/>
      <c r="C9" s="128"/>
      <c r="D9" s="128"/>
      <c r="E9" s="128"/>
      <c r="F9" s="128"/>
      <c r="G9" s="128"/>
      <c r="H9" s="128"/>
      <c r="I9" s="128"/>
    </row>
    <row r="10" customFormat="false" ht="11.25" hidden="false" customHeight="true" outlineLevel="0" collapsed="false">
      <c r="A10" s="129" t="s">
        <v>327</v>
      </c>
      <c r="B10" s="130" t="s">
        <v>328</v>
      </c>
      <c r="C10" s="130" t="s">
        <v>12</v>
      </c>
      <c r="D10" s="130" t="s">
        <v>329</v>
      </c>
      <c r="E10" s="131" t="s">
        <v>330</v>
      </c>
      <c r="F10" s="130" t="s">
        <v>331</v>
      </c>
      <c r="G10" s="130"/>
      <c r="H10" s="132" t="s">
        <v>332</v>
      </c>
      <c r="I10" s="132"/>
    </row>
    <row r="11" customFormat="false" ht="22.5" hidden="false" customHeight="false" outlineLevel="0" collapsed="false">
      <c r="A11" s="129"/>
      <c r="B11" s="130"/>
      <c r="C11" s="130"/>
      <c r="D11" s="130"/>
      <c r="E11" s="131"/>
      <c r="F11" s="130" t="s">
        <v>333</v>
      </c>
      <c r="G11" s="130" t="s">
        <v>334</v>
      </c>
      <c r="H11" s="130" t="s">
        <v>333</v>
      </c>
      <c r="I11" s="132" t="s">
        <v>334</v>
      </c>
    </row>
    <row r="12" customFormat="false" ht="15" hidden="false" customHeight="false" outlineLevel="0" collapsed="false">
      <c r="A12" s="133"/>
      <c r="B12" s="134"/>
      <c r="C12" s="134"/>
      <c r="D12" s="134"/>
      <c r="E12" s="135"/>
      <c r="F12" s="134"/>
      <c r="G12" s="134"/>
      <c r="H12" s="134"/>
      <c r="I12" s="136"/>
    </row>
    <row r="13" customFormat="false" ht="15" hidden="false" customHeight="false" outlineLevel="0" collapsed="false">
      <c r="A13" s="137" t="s">
        <v>335</v>
      </c>
      <c r="B13" s="138" t="str">
        <f aca="false">Orçamento!A14</f>
        <v>1.1</v>
      </c>
      <c r="C13" s="139" t="s">
        <v>336</v>
      </c>
      <c r="D13" s="140" t="s">
        <v>337</v>
      </c>
      <c r="E13" s="141"/>
      <c r="F13" s="142"/>
      <c r="G13" s="142"/>
      <c r="H13" s="143"/>
      <c r="I13" s="144"/>
    </row>
    <row r="14" customFormat="false" ht="19.4" hidden="false" customHeight="false" outlineLevel="0" collapsed="false">
      <c r="A14" s="145" t="s">
        <v>338</v>
      </c>
      <c r="B14" s="146" t="n">
        <v>100309</v>
      </c>
      <c r="C14" s="147" t="s">
        <v>339</v>
      </c>
      <c r="D14" s="56" t="s">
        <v>337</v>
      </c>
      <c r="E14" s="148" t="n">
        <v>96</v>
      </c>
      <c r="F14" s="148"/>
      <c r="G14" s="148"/>
      <c r="H14" s="148" t="n">
        <f aca="false">E14*F14</f>
        <v>0</v>
      </c>
      <c r="I14" s="148" t="n">
        <f aca="false">E14*G14</f>
        <v>0</v>
      </c>
      <c r="L14" s="149"/>
      <c r="M14" s="126"/>
    </row>
    <row r="15" customFormat="false" ht="19.4" hidden="false" customHeight="false" outlineLevel="0" collapsed="false">
      <c r="A15" s="145" t="s">
        <v>338</v>
      </c>
      <c r="B15" s="146" t="n">
        <v>90769</v>
      </c>
      <c r="C15" s="147" t="s">
        <v>340</v>
      </c>
      <c r="D15" s="56" t="s">
        <v>337</v>
      </c>
      <c r="E15" s="148" t="n">
        <v>192</v>
      </c>
      <c r="F15" s="148"/>
      <c r="G15" s="148"/>
      <c r="H15" s="148" t="n">
        <f aca="false">E15*F15</f>
        <v>0</v>
      </c>
      <c r="I15" s="148" t="n">
        <f aca="false">E15*G15</f>
        <v>0</v>
      </c>
      <c r="L15" s="149"/>
      <c r="M15" s="126"/>
    </row>
    <row r="16" customFormat="false" ht="15" hidden="false" customHeight="false" outlineLevel="0" collapsed="false">
      <c r="A16" s="145"/>
      <c r="B16" s="150"/>
      <c r="C16" s="151"/>
      <c r="D16" s="152"/>
      <c r="E16" s="153"/>
      <c r="F16" s="154"/>
      <c r="G16" s="154"/>
      <c r="H16" s="143" t="n">
        <f aca="false">SUM(H14:H15)</f>
        <v>0</v>
      </c>
      <c r="I16" s="144" t="n">
        <f aca="false">SUM(I14:I15)</f>
        <v>0</v>
      </c>
      <c r="L16" s="149"/>
      <c r="M16" s="126"/>
    </row>
    <row r="17" customFormat="false" ht="11.25" hidden="false" customHeight="true" outlineLevel="0" collapsed="false">
      <c r="A17" s="137" t="s">
        <v>341</v>
      </c>
      <c r="B17" s="137"/>
      <c r="C17" s="155"/>
      <c r="D17" s="156"/>
      <c r="E17" s="157"/>
      <c r="F17" s="158"/>
      <c r="G17" s="158"/>
      <c r="H17" s="158"/>
      <c r="I17" s="159" t="n">
        <f aca="false">I16+H16</f>
        <v>0</v>
      </c>
      <c r="L17" s="149"/>
      <c r="M17" s="126"/>
    </row>
    <row r="18" customFormat="false" ht="15" hidden="false" customHeight="false" outlineLevel="0" collapsed="false">
      <c r="A18" s="133"/>
      <c r="B18" s="134"/>
      <c r="C18" s="134"/>
      <c r="D18" s="134"/>
      <c r="E18" s="135"/>
      <c r="F18" s="134"/>
      <c r="G18" s="134"/>
      <c r="H18" s="134"/>
      <c r="I18" s="136"/>
      <c r="M18" s="126"/>
    </row>
    <row r="19" customFormat="false" ht="15" hidden="false" customHeight="false" outlineLevel="0" collapsed="false">
      <c r="A19" s="137" t="s">
        <v>342</v>
      </c>
      <c r="B19" s="138" t="str">
        <f aca="false">Orçamento!A43</f>
        <v>3.2.7</v>
      </c>
      <c r="C19" s="139" t="s">
        <v>343</v>
      </c>
      <c r="D19" s="140" t="s">
        <v>52</v>
      </c>
      <c r="E19" s="160"/>
      <c r="F19" s="142"/>
      <c r="G19" s="142"/>
      <c r="H19" s="143"/>
      <c r="I19" s="144"/>
      <c r="M19" s="126"/>
    </row>
    <row r="20" customFormat="false" ht="19.4" hidden="false" customHeight="false" outlineLevel="0" collapsed="false">
      <c r="A20" s="145" t="s">
        <v>338</v>
      </c>
      <c r="B20" s="161" t="n">
        <v>97064</v>
      </c>
      <c r="C20" s="147" t="s">
        <v>344</v>
      </c>
      <c r="D20" s="152" t="s">
        <v>52</v>
      </c>
      <c r="E20" s="148" t="n">
        <v>1</v>
      </c>
      <c r="F20" s="148"/>
      <c r="G20" s="148"/>
      <c r="H20" s="148" t="n">
        <f aca="false">E20*F20</f>
        <v>0</v>
      </c>
      <c r="I20" s="148" t="n">
        <f aca="false">E20*G20</f>
        <v>0</v>
      </c>
      <c r="M20" s="126"/>
    </row>
    <row r="21" customFormat="false" ht="28.35" hidden="false" customHeight="false" outlineLevel="0" collapsed="false">
      <c r="A21" s="145" t="s">
        <v>338</v>
      </c>
      <c r="B21" s="161" t="n">
        <v>100947</v>
      </c>
      <c r="C21" s="147" t="s">
        <v>345</v>
      </c>
      <c r="D21" s="56" t="s">
        <v>346</v>
      </c>
      <c r="E21" s="148" t="n">
        <v>2</v>
      </c>
      <c r="F21" s="148"/>
      <c r="G21" s="148"/>
      <c r="H21" s="148" t="n">
        <f aca="false">E21*F21</f>
        <v>0</v>
      </c>
      <c r="I21" s="148" t="n">
        <f aca="false">E21*G21</f>
        <v>0</v>
      </c>
      <c r="L21" s="162"/>
      <c r="M21" s="126"/>
    </row>
    <row r="22" customFormat="false" ht="46.25" hidden="false" customHeight="false" outlineLevel="0" collapsed="false">
      <c r="A22" s="145" t="s">
        <v>347</v>
      </c>
      <c r="B22" s="161" t="n">
        <v>10527</v>
      </c>
      <c r="C22" s="147" t="s">
        <v>348</v>
      </c>
      <c r="D22" s="152" t="s">
        <v>349</v>
      </c>
      <c r="E22" s="148" t="n">
        <v>1</v>
      </c>
      <c r="F22" s="148"/>
      <c r="G22" s="148"/>
      <c r="H22" s="148" t="n">
        <f aca="false">E22*F22</f>
        <v>0</v>
      </c>
      <c r="I22" s="148" t="n">
        <f aca="false">E22*G22</f>
        <v>0</v>
      </c>
      <c r="M22" s="126"/>
    </row>
    <row r="23" customFormat="false" ht="15" hidden="false" customHeight="false" outlineLevel="0" collapsed="false">
      <c r="A23" s="145"/>
      <c r="B23" s="150"/>
      <c r="C23" s="151"/>
      <c r="D23" s="152"/>
      <c r="E23" s="153"/>
      <c r="F23" s="154"/>
      <c r="G23" s="154"/>
      <c r="H23" s="143" t="n">
        <f aca="false">SUM(H20:H22)</f>
        <v>0</v>
      </c>
      <c r="I23" s="144" t="n">
        <f aca="false">SUM(I20:I22)</f>
        <v>0</v>
      </c>
      <c r="M23" s="126"/>
    </row>
    <row r="24" customFormat="false" ht="15" hidden="false" customHeight="false" outlineLevel="0" collapsed="false">
      <c r="A24" s="163" t="s">
        <v>341</v>
      </c>
      <c r="B24" s="163"/>
      <c r="C24" s="151"/>
      <c r="D24" s="152"/>
      <c r="E24" s="153"/>
      <c r="F24" s="154"/>
      <c r="G24" s="154"/>
      <c r="H24" s="164"/>
      <c r="I24" s="165" t="n">
        <f aca="false">H23+I23</f>
        <v>0</v>
      </c>
      <c r="M24" s="126"/>
    </row>
    <row r="25" customFormat="false" ht="15" hidden="false" customHeight="false" outlineLevel="0" collapsed="false">
      <c r="A25" s="133"/>
      <c r="B25" s="134"/>
      <c r="C25" s="134"/>
      <c r="D25" s="134"/>
      <c r="E25" s="135"/>
      <c r="F25" s="134"/>
      <c r="G25" s="134"/>
      <c r="H25" s="134"/>
      <c r="I25" s="136"/>
      <c r="M25" s="126"/>
    </row>
    <row r="26" customFormat="false" ht="15" hidden="false" customHeight="false" outlineLevel="0" collapsed="false">
      <c r="A26" s="137" t="s">
        <v>350</v>
      </c>
      <c r="B26" s="138" t="str">
        <f aca="false">Orçamento!A71</f>
        <v>4.2.12</v>
      </c>
      <c r="C26" s="139" t="s">
        <v>351</v>
      </c>
      <c r="D26" s="140" t="s">
        <v>352</v>
      </c>
      <c r="E26" s="160"/>
      <c r="F26" s="142"/>
      <c r="G26" s="142"/>
      <c r="H26" s="143"/>
      <c r="I26" s="144"/>
      <c r="M26" s="126"/>
    </row>
    <row r="27" customFormat="false" ht="19.4" hidden="false" customHeight="false" outlineLevel="0" collapsed="false">
      <c r="A27" s="145" t="s">
        <v>338</v>
      </c>
      <c r="B27" s="161" t="n">
        <v>88295</v>
      </c>
      <c r="C27" s="147" t="s">
        <v>353</v>
      </c>
      <c r="D27" s="166" t="s">
        <v>352</v>
      </c>
      <c r="E27" s="148" t="n">
        <v>1</v>
      </c>
      <c r="F27" s="148"/>
      <c r="G27" s="148"/>
      <c r="H27" s="148" t="n">
        <f aca="false">E27*F27</f>
        <v>0</v>
      </c>
      <c r="I27" s="148" t="n">
        <f aca="false">E27*G27</f>
        <v>0</v>
      </c>
      <c r="M27" s="126"/>
    </row>
    <row r="28" customFormat="false" ht="28.35" hidden="false" customHeight="false" outlineLevel="0" collapsed="false">
      <c r="A28" s="145" t="s">
        <v>338</v>
      </c>
      <c r="B28" s="161" t="n">
        <v>93281</v>
      </c>
      <c r="C28" s="147" t="s">
        <v>354</v>
      </c>
      <c r="D28" s="166" t="s">
        <v>355</v>
      </c>
      <c r="E28" s="148" t="n">
        <v>0.5</v>
      </c>
      <c r="F28" s="148"/>
      <c r="G28" s="148"/>
      <c r="H28" s="148" t="n">
        <f aca="false">E28*F28</f>
        <v>0</v>
      </c>
      <c r="I28" s="148" t="n">
        <f aca="false">E28*G28</f>
        <v>0</v>
      </c>
      <c r="M28" s="126"/>
    </row>
    <row r="29" customFormat="false" ht="28.35" hidden="false" customHeight="false" outlineLevel="0" collapsed="false">
      <c r="A29" s="145" t="s">
        <v>338</v>
      </c>
      <c r="B29" s="161" t="n">
        <v>93282</v>
      </c>
      <c r="C29" s="147" t="s">
        <v>356</v>
      </c>
      <c r="D29" s="166" t="s">
        <v>355</v>
      </c>
      <c r="E29" s="148" t="n">
        <v>0.5</v>
      </c>
      <c r="F29" s="148"/>
      <c r="G29" s="148"/>
      <c r="H29" s="148" t="n">
        <f aca="false">E29*F29</f>
        <v>0</v>
      </c>
      <c r="I29" s="148" t="n">
        <f aca="false">E29*G29</f>
        <v>0</v>
      </c>
      <c r="M29" s="126"/>
    </row>
    <row r="30" customFormat="false" ht="15" hidden="false" customHeight="false" outlineLevel="0" collapsed="false">
      <c r="A30" s="145"/>
      <c r="B30" s="161"/>
      <c r="C30" s="155"/>
      <c r="D30" s="152"/>
      <c r="E30" s="153"/>
      <c r="F30" s="154"/>
      <c r="G30" s="154"/>
      <c r="H30" s="143" t="n">
        <f aca="false">SUM(H26:H28)</f>
        <v>0</v>
      </c>
      <c r="I30" s="144" t="n">
        <f aca="false">SUM(I26:I29)</f>
        <v>0</v>
      </c>
      <c r="M30" s="126"/>
    </row>
    <row r="31" customFormat="false" ht="15" hidden="false" customHeight="false" outlineLevel="0" collapsed="false">
      <c r="A31" s="163" t="s">
        <v>341</v>
      </c>
      <c r="B31" s="163"/>
      <c r="C31" s="151"/>
      <c r="D31" s="152"/>
      <c r="E31" s="153"/>
      <c r="F31" s="154"/>
      <c r="G31" s="154"/>
      <c r="H31" s="164"/>
      <c r="I31" s="165" t="n">
        <f aca="false">H30+I30</f>
        <v>0</v>
      </c>
      <c r="M31" s="126"/>
    </row>
    <row r="32" customFormat="false" ht="15" hidden="false" customHeight="false" outlineLevel="0" collapsed="false">
      <c r="A32" s="133"/>
      <c r="B32" s="134"/>
      <c r="C32" s="134"/>
      <c r="D32" s="134"/>
      <c r="E32" s="135"/>
      <c r="F32" s="134"/>
      <c r="G32" s="134"/>
      <c r="H32" s="134"/>
      <c r="I32" s="136"/>
      <c r="M32" s="126"/>
    </row>
    <row r="33" customFormat="false" ht="15" hidden="false" customHeight="false" outlineLevel="0" collapsed="false">
      <c r="A33" s="137" t="s">
        <v>357</v>
      </c>
      <c r="B33" s="138" t="str">
        <f aca="false">Orçamento!A78</f>
        <v>4.3.1</v>
      </c>
      <c r="C33" s="155" t="s">
        <v>358</v>
      </c>
      <c r="D33" s="140" t="s">
        <v>352</v>
      </c>
      <c r="E33" s="141"/>
      <c r="F33" s="142"/>
      <c r="G33" s="142"/>
      <c r="H33" s="143"/>
      <c r="I33" s="144"/>
      <c r="M33" s="126"/>
    </row>
    <row r="34" customFormat="false" ht="12.8" hidden="false" customHeight="false" outlineLevel="0" collapsed="false">
      <c r="A34" s="145" t="s">
        <v>338</v>
      </c>
      <c r="B34" s="161" t="n">
        <v>88273</v>
      </c>
      <c r="C34" s="151" t="s">
        <v>359</v>
      </c>
      <c r="D34" s="152" t="s">
        <v>337</v>
      </c>
      <c r="E34" s="148" t="n">
        <v>1.5</v>
      </c>
      <c r="F34" s="148"/>
      <c r="G34" s="148"/>
      <c r="H34" s="148" t="n">
        <f aca="false">E34*F34</f>
        <v>0</v>
      </c>
      <c r="I34" s="148" t="n">
        <f aca="false">E34*G34</f>
        <v>0</v>
      </c>
      <c r="M34" s="126"/>
    </row>
    <row r="35" customFormat="false" ht="19.4" hidden="false" customHeight="false" outlineLevel="0" collapsed="false">
      <c r="A35" s="145" t="s">
        <v>338</v>
      </c>
      <c r="B35" s="161" t="n">
        <v>88243</v>
      </c>
      <c r="C35" s="151" t="s">
        <v>360</v>
      </c>
      <c r="D35" s="152" t="s">
        <v>337</v>
      </c>
      <c r="E35" s="148" t="n">
        <v>2</v>
      </c>
      <c r="F35" s="148"/>
      <c r="G35" s="148"/>
      <c r="H35" s="148" t="n">
        <f aca="false">E35*F35</f>
        <v>0</v>
      </c>
      <c r="I35" s="148" t="n">
        <f aca="false">E35*G35</f>
        <v>0</v>
      </c>
      <c r="M35" s="126"/>
    </row>
    <row r="36" customFormat="false" ht="37.3" hidden="false" customHeight="false" outlineLevel="0" collapsed="false">
      <c r="A36" s="145" t="s">
        <v>338</v>
      </c>
      <c r="B36" s="161" t="n">
        <v>92551</v>
      </c>
      <c r="C36" s="151" t="s">
        <v>361</v>
      </c>
      <c r="D36" s="152" t="s">
        <v>30</v>
      </c>
      <c r="E36" s="148" t="n">
        <v>0.2</v>
      </c>
      <c r="F36" s="148"/>
      <c r="G36" s="148"/>
      <c r="H36" s="148" t="n">
        <f aca="false">E36*F36</f>
        <v>0</v>
      </c>
      <c r="I36" s="148" t="n">
        <f aca="false">E36*G36</f>
        <v>0</v>
      </c>
      <c r="M36" s="126"/>
    </row>
    <row r="37" customFormat="false" ht="12.8" hidden="false" customHeight="false" outlineLevel="0" collapsed="false">
      <c r="A37" s="145" t="s">
        <v>347</v>
      </c>
      <c r="B37" s="161" t="n">
        <v>5068</v>
      </c>
      <c r="C37" s="151" t="s">
        <v>362</v>
      </c>
      <c r="D37" s="152" t="s">
        <v>363</v>
      </c>
      <c r="E37" s="148" t="n">
        <v>0.1</v>
      </c>
      <c r="F37" s="148"/>
      <c r="G37" s="148"/>
      <c r="H37" s="148" t="n">
        <f aca="false">E37*F37</f>
        <v>0</v>
      </c>
      <c r="I37" s="148" t="s">
        <v>19</v>
      </c>
      <c r="M37" s="126"/>
    </row>
    <row r="38" customFormat="false" ht="12.8" hidden="false" customHeight="false" outlineLevel="0" collapsed="false">
      <c r="A38" s="145" t="s">
        <v>347</v>
      </c>
      <c r="B38" s="150" t="n">
        <v>44396</v>
      </c>
      <c r="C38" s="151" t="s">
        <v>364</v>
      </c>
      <c r="D38" s="152" t="s">
        <v>363</v>
      </c>
      <c r="E38" s="148" t="n">
        <v>0.1</v>
      </c>
      <c r="F38" s="148"/>
      <c r="G38" s="148"/>
      <c r="H38" s="148" t="n">
        <f aca="false">E38*F38</f>
        <v>0</v>
      </c>
      <c r="I38" s="148" t="s">
        <v>19</v>
      </c>
      <c r="M38" s="126"/>
    </row>
    <row r="39" customFormat="false" ht="15" hidden="false" customHeight="false" outlineLevel="0" collapsed="false">
      <c r="A39" s="145"/>
      <c r="B39" s="150"/>
      <c r="C39" s="151"/>
      <c r="D39" s="152"/>
      <c r="E39" s="153"/>
      <c r="F39" s="154"/>
      <c r="G39" s="154"/>
      <c r="H39" s="143" t="n">
        <f aca="false">SUM(H34:H38)</f>
        <v>0</v>
      </c>
      <c r="I39" s="144" t="n">
        <f aca="false">SUM(I34:I38)</f>
        <v>0</v>
      </c>
      <c r="M39" s="126"/>
    </row>
    <row r="40" customFormat="false" ht="15" hidden="false" customHeight="false" outlineLevel="0" collapsed="false">
      <c r="A40" s="163" t="s">
        <v>341</v>
      </c>
      <c r="B40" s="163"/>
      <c r="C40" s="151"/>
      <c r="D40" s="152"/>
      <c r="E40" s="153"/>
      <c r="F40" s="154"/>
      <c r="G40" s="154"/>
      <c r="H40" s="164"/>
      <c r="I40" s="165" t="n">
        <f aca="false">H39+I39</f>
        <v>0</v>
      </c>
      <c r="M40" s="126"/>
    </row>
    <row r="41" customFormat="false" ht="15" hidden="false" customHeight="false" outlineLevel="0" collapsed="false">
      <c r="A41" s="133"/>
      <c r="B41" s="134"/>
      <c r="C41" s="134"/>
      <c r="D41" s="134"/>
      <c r="E41" s="135"/>
      <c r="F41" s="134"/>
      <c r="G41" s="134"/>
      <c r="H41" s="134"/>
      <c r="I41" s="136"/>
      <c r="M41" s="126"/>
    </row>
    <row r="42" customFormat="false" ht="22.5" hidden="false" customHeight="false" outlineLevel="0" collapsed="false">
      <c r="A42" s="137" t="s">
        <v>365</v>
      </c>
      <c r="B42" s="138" t="str">
        <f aca="false">Orçamento!A79</f>
        <v>4.3.2</v>
      </c>
      <c r="C42" s="139" t="s">
        <v>366</v>
      </c>
      <c r="D42" s="140" t="s">
        <v>52</v>
      </c>
      <c r="E42" s="160"/>
      <c r="F42" s="142"/>
      <c r="G42" s="142"/>
      <c r="H42" s="143"/>
      <c r="I42" s="144"/>
      <c r="M42" s="126"/>
    </row>
    <row r="43" customFormat="false" ht="19.4" hidden="false" customHeight="false" outlineLevel="0" collapsed="false">
      <c r="A43" s="145" t="s">
        <v>338</v>
      </c>
      <c r="B43" s="161" t="n">
        <v>88262</v>
      </c>
      <c r="C43" s="151" t="s">
        <v>367</v>
      </c>
      <c r="D43" s="152" t="s">
        <v>337</v>
      </c>
      <c r="E43" s="148" t="n">
        <v>1.5</v>
      </c>
      <c r="F43" s="148"/>
      <c r="G43" s="148"/>
      <c r="H43" s="148" t="n">
        <f aca="false">E43*F43</f>
        <v>0</v>
      </c>
      <c r="I43" s="148" t="n">
        <f aca="false">E43*G43</f>
        <v>0</v>
      </c>
      <c r="M43" s="126"/>
    </row>
    <row r="44" customFormat="false" ht="19.4" hidden="false" customHeight="false" outlineLevel="0" collapsed="false">
      <c r="A44" s="145" t="s">
        <v>338</v>
      </c>
      <c r="B44" s="161" t="n">
        <v>88239</v>
      </c>
      <c r="C44" s="151" t="s">
        <v>368</v>
      </c>
      <c r="D44" s="152" t="s">
        <v>337</v>
      </c>
      <c r="E44" s="148" t="n">
        <v>2</v>
      </c>
      <c r="F44" s="148"/>
      <c r="G44" s="148"/>
      <c r="H44" s="148" t="n">
        <f aca="false">E44*F44</f>
        <v>0</v>
      </c>
      <c r="I44" s="148" t="n">
        <f aca="false">E44*G44</f>
        <v>0</v>
      </c>
      <c r="M44" s="126"/>
    </row>
    <row r="45" customFormat="false" ht="19.4" hidden="false" customHeight="false" outlineLevel="0" collapsed="false">
      <c r="A45" s="145" t="s">
        <v>347</v>
      </c>
      <c r="B45" s="161" t="n">
        <v>4481</v>
      </c>
      <c r="C45" s="151" t="s">
        <v>369</v>
      </c>
      <c r="D45" s="152" t="s">
        <v>52</v>
      </c>
      <c r="E45" s="148" t="n">
        <v>0.406</v>
      </c>
      <c r="F45" s="148"/>
      <c r="G45" s="148"/>
      <c r="H45" s="148" t="n">
        <f aca="false">E45*F45</f>
        <v>0</v>
      </c>
      <c r="I45" s="148" t="n">
        <f aca="false">E45*G45</f>
        <v>0</v>
      </c>
      <c r="M45" s="126"/>
    </row>
    <row r="46" customFormat="false" ht="12.8" hidden="false" customHeight="false" outlineLevel="0" collapsed="false">
      <c r="A46" s="145" t="s">
        <v>347</v>
      </c>
      <c r="B46" s="161" t="n">
        <v>5068</v>
      </c>
      <c r="C46" s="151" t="s">
        <v>362</v>
      </c>
      <c r="D46" s="152" t="s">
        <v>363</v>
      </c>
      <c r="E46" s="148" t="n">
        <v>0.02</v>
      </c>
      <c r="F46" s="148"/>
      <c r="G46" s="148"/>
      <c r="H46" s="148" t="n">
        <f aca="false">E46*F46</f>
        <v>0</v>
      </c>
      <c r="I46" s="148" t="n">
        <f aca="false">E46*G46</f>
        <v>0</v>
      </c>
      <c r="M46" s="126"/>
    </row>
    <row r="47" customFormat="false" ht="12.8" hidden="false" customHeight="false" outlineLevel="0" collapsed="false">
      <c r="A47" s="145" t="s">
        <v>347</v>
      </c>
      <c r="B47" s="161" t="n">
        <v>44396</v>
      </c>
      <c r="C47" s="151" t="s">
        <v>364</v>
      </c>
      <c r="D47" s="152" t="s">
        <v>363</v>
      </c>
      <c r="E47" s="148" t="n">
        <v>0.2</v>
      </c>
      <c r="F47" s="148"/>
      <c r="G47" s="148"/>
      <c r="H47" s="148" t="n">
        <f aca="false">E47*F47</f>
        <v>0</v>
      </c>
      <c r="I47" s="148" t="n">
        <f aca="false">E47*G47</f>
        <v>0</v>
      </c>
      <c r="M47" s="126"/>
    </row>
    <row r="48" customFormat="false" ht="15" hidden="false" customHeight="false" outlineLevel="0" collapsed="false">
      <c r="A48" s="145"/>
      <c r="B48" s="161"/>
      <c r="C48" s="155"/>
      <c r="D48" s="152"/>
      <c r="E48" s="153"/>
      <c r="F48" s="154"/>
      <c r="G48" s="154"/>
      <c r="H48" s="143" t="n">
        <f aca="false">SUM(H42:H47)</f>
        <v>0</v>
      </c>
      <c r="I48" s="144" t="n">
        <f aca="false">SUM(I42:I47)</f>
        <v>0</v>
      </c>
      <c r="M48" s="126"/>
    </row>
    <row r="49" customFormat="false" ht="15" hidden="false" customHeight="false" outlineLevel="0" collapsed="false">
      <c r="A49" s="163" t="s">
        <v>341</v>
      </c>
      <c r="B49" s="163"/>
      <c r="C49" s="151"/>
      <c r="D49" s="152"/>
      <c r="E49" s="153"/>
      <c r="F49" s="154"/>
      <c r="G49" s="154"/>
      <c r="H49" s="164"/>
      <c r="I49" s="165" t="n">
        <f aca="false">H48+I48</f>
        <v>0</v>
      </c>
      <c r="M49" s="126"/>
    </row>
    <row r="50" customFormat="false" ht="15" hidden="false" customHeight="false" outlineLevel="0" collapsed="false">
      <c r="A50" s="133"/>
      <c r="B50" s="134"/>
      <c r="C50" s="134"/>
      <c r="D50" s="134"/>
      <c r="E50" s="135"/>
      <c r="F50" s="134"/>
      <c r="G50" s="134"/>
      <c r="H50" s="134"/>
      <c r="I50" s="136"/>
      <c r="M50" s="126"/>
    </row>
    <row r="51" customFormat="false" ht="22.5" hidden="false" customHeight="false" outlineLevel="0" collapsed="false">
      <c r="A51" s="137" t="s">
        <v>370</v>
      </c>
      <c r="B51" s="138" t="str">
        <f aca="false">Orçamento!A126</f>
        <v>4.7.3</v>
      </c>
      <c r="C51" s="139" t="s">
        <v>371</v>
      </c>
      <c r="D51" s="140" t="s">
        <v>52</v>
      </c>
      <c r="E51" s="141"/>
      <c r="F51" s="142"/>
      <c r="G51" s="142"/>
      <c r="H51" s="143"/>
      <c r="I51" s="144"/>
      <c r="M51" s="126"/>
    </row>
    <row r="52" customFormat="false" ht="19.4" hidden="false" customHeight="false" outlineLevel="0" collapsed="false">
      <c r="A52" s="145" t="s">
        <v>338</v>
      </c>
      <c r="B52" s="161" t="n">
        <v>88243</v>
      </c>
      <c r="C52" s="151" t="s">
        <v>360</v>
      </c>
      <c r="D52" s="152" t="s">
        <v>337</v>
      </c>
      <c r="E52" s="148" t="n">
        <v>2</v>
      </c>
      <c r="F52" s="148"/>
      <c r="G52" s="148"/>
      <c r="H52" s="148" t="n">
        <f aca="false">E52*F52</f>
        <v>0</v>
      </c>
      <c r="I52" s="148" t="n">
        <f aca="false">E52*G52</f>
        <v>0</v>
      </c>
      <c r="M52" s="126"/>
    </row>
    <row r="53" customFormat="false" ht="12.8" hidden="false" customHeight="false" outlineLevel="0" collapsed="false">
      <c r="A53" s="145" t="s">
        <v>338</v>
      </c>
      <c r="B53" s="161" t="n">
        <v>88273</v>
      </c>
      <c r="C53" s="151" t="s">
        <v>359</v>
      </c>
      <c r="D53" s="152" t="s">
        <v>337</v>
      </c>
      <c r="E53" s="148" t="n">
        <v>1.5</v>
      </c>
      <c r="F53" s="148"/>
      <c r="G53" s="148"/>
      <c r="H53" s="148" t="n">
        <f aca="false">E53*F53</f>
        <v>0</v>
      </c>
      <c r="I53" s="148" t="n">
        <f aca="false">E53*G53</f>
        <v>0</v>
      </c>
      <c r="M53" s="126"/>
    </row>
    <row r="54" customFormat="false" ht="19.4" hidden="false" customHeight="false" outlineLevel="0" collapsed="false">
      <c r="A54" s="145" t="s">
        <v>347</v>
      </c>
      <c r="B54" s="161" t="n">
        <v>4472</v>
      </c>
      <c r="C54" s="151" t="s">
        <v>372</v>
      </c>
      <c r="D54" s="152" t="s">
        <v>52</v>
      </c>
      <c r="E54" s="148" t="n">
        <v>0.406</v>
      </c>
      <c r="F54" s="148"/>
      <c r="G54" s="148"/>
      <c r="H54" s="148" t="n">
        <f aca="false">E54*F54</f>
        <v>0</v>
      </c>
      <c r="I54" s="148" t="n">
        <f aca="false">E54*G54</f>
        <v>0</v>
      </c>
      <c r="M54" s="126"/>
    </row>
    <row r="55" customFormat="false" ht="12.8" hidden="false" customHeight="false" outlineLevel="0" collapsed="false">
      <c r="A55" s="145" t="s">
        <v>347</v>
      </c>
      <c r="B55" s="161" t="s">
        <v>373</v>
      </c>
      <c r="C55" s="151" t="s">
        <v>362</v>
      </c>
      <c r="D55" s="152" t="s">
        <v>363</v>
      </c>
      <c r="E55" s="148" t="n">
        <v>0.15</v>
      </c>
      <c r="F55" s="148"/>
      <c r="G55" s="148"/>
      <c r="H55" s="148" t="n">
        <f aca="false">E55*F55</f>
        <v>0</v>
      </c>
      <c r="I55" s="148" t="n">
        <f aca="false">E55*G55</f>
        <v>0</v>
      </c>
      <c r="M55" s="126"/>
    </row>
    <row r="56" customFormat="false" ht="12.8" hidden="false" customHeight="false" outlineLevel="0" collapsed="false">
      <c r="A56" s="145" t="s">
        <v>347</v>
      </c>
      <c r="B56" s="161" t="s">
        <v>374</v>
      </c>
      <c r="C56" s="151" t="s">
        <v>364</v>
      </c>
      <c r="D56" s="152" t="s">
        <v>363</v>
      </c>
      <c r="E56" s="148" t="n">
        <v>0.5</v>
      </c>
      <c r="F56" s="148"/>
      <c r="G56" s="148"/>
      <c r="H56" s="148" t="n">
        <f aca="false">E56*F56</f>
        <v>0</v>
      </c>
      <c r="I56" s="148" t="n">
        <f aca="false">E56*G56</f>
        <v>0</v>
      </c>
      <c r="M56" s="126"/>
    </row>
    <row r="57" customFormat="false" ht="15" hidden="false" customHeight="false" outlineLevel="0" collapsed="false">
      <c r="A57" s="145"/>
      <c r="B57" s="150"/>
      <c r="C57" s="151"/>
      <c r="D57" s="152"/>
      <c r="E57" s="153"/>
      <c r="F57" s="154"/>
      <c r="G57" s="154"/>
      <c r="H57" s="143" t="n">
        <f aca="false">SUM(H51:H56)</f>
        <v>0</v>
      </c>
      <c r="I57" s="144" t="n">
        <f aca="false">SUM(I51:I56)</f>
        <v>0</v>
      </c>
      <c r="M57" s="126"/>
    </row>
    <row r="58" customFormat="false" ht="15" hidden="false" customHeight="false" outlineLevel="0" collapsed="false">
      <c r="A58" s="163" t="s">
        <v>341</v>
      </c>
      <c r="B58" s="163"/>
      <c r="C58" s="151"/>
      <c r="D58" s="152"/>
      <c r="E58" s="153"/>
      <c r="F58" s="154"/>
      <c r="G58" s="154"/>
      <c r="H58" s="164"/>
      <c r="I58" s="165" t="n">
        <f aca="false">H57+I57</f>
        <v>0</v>
      </c>
      <c r="M58" s="126"/>
    </row>
    <row r="59" customFormat="false" ht="15" hidden="false" customHeight="false" outlineLevel="0" collapsed="false">
      <c r="A59" s="167"/>
      <c r="B59" s="168"/>
      <c r="C59" s="168"/>
      <c r="D59" s="168"/>
      <c r="E59" s="169"/>
      <c r="F59" s="168"/>
      <c r="G59" s="168"/>
      <c r="H59" s="168"/>
      <c r="I59" s="170"/>
      <c r="M59" s="126"/>
    </row>
    <row r="60" customFormat="false" ht="22.5" hidden="false" customHeight="false" outlineLevel="0" collapsed="false">
      <c r="A60" s="137" t="s">
        <v>375</v>
      </c>
      <c r="B60" s="138" t="str">
        <f aca="false">Orçamento!A120</f>
        <v>4.6.3</v>
      </c>
      <c r="C60" s="139" t="s">
        <v>376</v>
      </c>
      <c r="D60" s="140" t="s">
        <v>52</v>
      </c>
      <c r="E60" s="141"/>
      <c r="F60" s="142"/>
      <c r="G60" s="142"/>
      <c r="H60" s="143"/>
      <c r="I60" s="144"/>
      <c r="M60" s="126"/>
    </row>
    <row r="61" customFormat="false" ht="19.4" hidden="false" customHeight="false" outlineLevel="0" collapsed="false">
      <c r="A61" s="145" t="s">
        <v>338</v>
      </c>
      <c r="B61" s="161" t="n">
        <v>88262</v>
      </c>
      <c r="C61" s="151" t="s">
        <v>367</v>
      </c>
      <c r="D61" s="152" t="s">
        <v>337</v>
      </c>
      <c r="E61" s="148" t="n">
        <v>2</v>
      </c>
      <c r="F61" s="148"/>
      <c r="G61" s="148"/>
      <c r="H61" s="148" t="n">
        <f aca="false">E61*F61</f>
        <v>0</v>
      </c>
      <c r="I61" s="148" t="n">
        <f aca="false">E61*G61</f>
        <v>0</v>
      </c>
      <c r="M61" s="126"/>
    </row>
    <row r="62" customFormat="false" ht="19.4" hidden="false" customHeight="false" outlineLevel="0" collapsed="false">
      <c r="A62" s="145" t="s">
        <v>338</v>
      </c>
      <c r="B62" s="161" t="n">
        <v>88243</v>
      </c>
      <c r="C62" s="151" t="s">
        <v>360</v>
      </c>
      <c r="D62" s="152" t="s">
        <v>337</v>
      </c>
      <c r="E62" s="148" t="n">
        <v>1.5</v>
      </c>
      <c r="F62" s="148"/>
      <c r="G62" s="148"/>
      <c r="H62" s="148" t="n">
        <f aca="false">E62*F62</f>
        <v>0</v>
      </c>
      <c r="I62" s="148" t="n">
        <f aca="false">E62*G62</f>
        <v>0</v>
      </c>
      <c r="M62" s="126"/>
    </row>
    <row r="63" customFormat="false" ht="19.4" hidden="false" customHeight="false" outlineLevel="0" collapsed="false">
      <c r="A63" s="145" t="s">
        <v>347</v>
      </c>
      <c r="B63" s="161" t="n">
        <v>4481</v>
      </c>
      <c r="C63" s="151" t="s">
        <v>369</v>
      </c>
      <c r="D63" s="152" t="s">
        <v>52</v>
      </c>
      <c r="E63" s="148" t="n">
        <v>0.406</v>
      </c>
      <c r="F63" s="148"/>
      <c r="G63" s="148"/>
      <c r="H63" s="148" t="n">
        <f aca="false">E63*F63</f>
        <v>0</v>
      </c>
      <c r="I63" s="148" t="n">
        <f aca="false">E63*G63</f>
        <v>0</v>
      </c>
      <c r="M63" s="126"/>
    </row>
    <row r="64" customFormat="false" ht="12.8" hidden="false" customHeight="false" outlineLevel="0" collapsed="false">
      <c r="A64" s="145" t="s">
        <v>347</v>
      </c>
      <c r="B64" s="161" t="n">
        <v>5068</v>
      </c>
      <c r="C64" s="151" t="s">
        <v>362</v>
      </c>
      <c r="D64" s="152" t="s">
        <v>363</v>
      </c>
      <c r="E64" s="148" t="n">
        <v>0.15</v>
      </c>
      <c r="F64" s="148"/>
      <c r="G64" s="148"/>
      <c r="H64" s="148" t="n">
        <f aca="false">E64*F64</f>
        <v>0</v>
      </c>
      <c r="I64" s="148" t="n">
        <f aca="false">E64*G64</f>
        <v>0</v>
      </c>
      <c r="M64" s="126"/>
    </row>
    <row r="65" customFormat="false" ht="12.8" hidden="false" customHeight="false" outlineLevel="0" collapsed="false">
      <c r="A65" s="145" t="s">
        <v>347</v>
      </c>
      <c r="B65" s="161" t="n">
        <v>44396</v>
      </c>
      <c r="C65" s="151" t="s">
        <v>364</v>
      </c>
      <c r="D65" s="152" t="s">
        <v>363</v>
      </c>
      <c r="E65" s="148" t="n">
        <v>0.2</v>
      </c>
      <c r="F65" s="148"/>
      <c r="G65" s="148"/>
      <c r="H65" s="148" t="n">
        <f aca="false">E65*F65</f>
        <v>0</v>
      </c>
      <c r="I65" s="148" t="n">
        <f aca="false">E65*G65</f>
        <v>0</v>
      </c>
      <c r="M65" s="126"/>
    </row>
    <row r="66" customFormat="false" ht="15" hidden="false" customHeight="false" outlineLevel="0" collapsed="false">
      <c r="A66" s="145"/>
      <c r="B66" s="150"/>
      <c r="C66" s="151"/>
      <c r="D66" s="152"/>
      <c r="E66" s="171"/>
      <c r="F66" s="154"/>
      <c r="G66" s="154"/>
      <c r="H66" s="143" t="n">
        <f aca="false">SUM(H61:H65)</f>
        <v>0</v>
      </c>
      <c r="I66" s="144" t="n">
        <f aca="false">SUM(I61:I65)</f>
        <v>0</v>
      </c>
      <c r="M66" s="126"/>
    </row>
    <row r="67" customFormat="false" ht="15" hidden="false" customHeight="false" outlineLevel="0" collapsed="false">
      <c r="A67" s="163" t="s">
        <v>341</v>
      </c>
      <c r="B67" s="163"/>
      <c r="C67" s="151"/>
      <c r="D67" s="152"/>
      <c r="E67" s="153"/>
      <c r="F67" s="154"/>
      <c r="G67" s="154"/>
      <c r="H67" s="164"/>
      <c r="I67" s="165" t="n">
        <f aca="false">H66+I66</f>
        <v>0</v>
      </c>
      <c r="M67" s="126"/>
    </row>
    <row r="68" customFormat="false" ht="15" hidden="false" customHeight="false" outlineLevel="0" collapsed="false">
      <c r="A68" s="133"/>
      <c r="B68" s="134"/>
      <c r="C68" s="134"/>
      <c r="D68" s="134"/>
      <c r="E68" s="135"/>
      <c r="F68" s="134"/>
      <c r="G68" s="134"/>
      <c r="H68" s="134"/>
      <c r="I68" s="136"/>
      <c r="M68" s="126"/>
    </row>
    <row r="69" customFormat="false" ht="15" hidden="false" customHeight="false" outlineLevel="0" collapsed="false">
      <c r="A69" s="137" t="s">
        <v>377</v>
      </c>
      <c r="B69" s="138" t="str">
        <f aca="false">Orçamento!A49</f>
        <v>4.1.1</v>
      </c>
      <c r="C69" s="139" t="s">
        <v>378</v>
      </c>
      <c r="D69" s="140" t="s">
        <v>52</v>
      </c>
      <c r="E69" s="141"/>
      <c r="F69" s="142"/>
      <c r="G69" s="142"/>
      <c r="H69" s="143"/>
      <c r="I69" s="144"/>
      <c r="M69" s="126"/>
    </row>
    <row r="70" customFormat="false" ht="19.4" hidden="false" customHeight="false" outlineLevel="0" collapsed="false">
      <c r="A70" s="145" t="s">
        <v>338</v>
      </c>
      <c r="B70" s="161" t="n">
        <v>88243</v>
      </c>
      <c r="C70" s="151" t="s">
        <v>360</v>
      </c>
      <c r="D70" s="152" t="s">
        <v>337</v>
      </c>
      <c r="E70" s="148" t="n">
        <v>2</v>
      </c>
      <c r="F70" s="148"/>
      <c r="G70" s="148"/>
      <c r="H70" s="148" t="n">
        <f aca="false">E70*F70</f>
        <v>0</v>
      </c>
      <c r="I70" s="148" t="n">
        <f aca="false">E70*G70</f>
        <v>0</v>
      </c>
      <c r="M70" s="126"/>
    </row>
    <row r="71" customFormat="false" ht="12.8" hidden="false" customHeight="false" outlineLevel="0" collapsed="false">
      <c r="A71" s="145" t="s">
        <v>338</v>
      </c>
      <c r="B71" s="161" t="n">
        <v>88273</v>
      </c>
      <c r="C71" s="151" t="s">
        <v>359</v>
      </c>
      <c r="D71" s="152" t="s">
        <v>337</v>
      </c>
      <c r="E71" s="148" t="n">
        <v>1.5</v>
      </c>
      <c r="F71" s="148"/>
      <c r="G71" s="148"/>
      <c r="H71" s="148" t="n">
        <f aca="false">E71*F71</f>
        <v>0</v>
      </c>
      <c r="I71" s="148" t="n">
        <f aca="false">E71*G71</f>
        <v>0</v>
      </c>
      <c r="M71" s="126"/>
    </row>
    <row r="72" customFormat="false" ht="28.35" hidden="false" customHeight="false" outlineLevel="0" collapsed="false">
      <c r="A72" s="145" t="s">
        <v>347</v>
      </c>
      <c r="B72" s="161" t="n">
        <v>35275</v>
      </c>
      <c r="C72" s="151" t="s">
        <v>379</v>
      </c>
      <c r="D72" s="152" t="s">
        <v>52</v>
      </c>
      <c r="E72" s="148" t="n">
        <v>1.2</v>
      </c>
      <c r="F72" s="148"/>
      <c r="G72" s="148"/>
      <c r="H72" s="148" t="n">
        <f aca="false">E72*F72</f>
        <v>0</v>
      </c>
      <c r="I72" s="148" t="n">
        <f aca="false">E72*G72</f>
        <v>0</v>
      </c>
      <c r="M72" s="126"/>
    </row>
    <row r="73" customFormat="false" ht="12.8" hidden="false" customHeight="false" outlineLevel="0" collapsed="false">
      <c r="A73" s="145" t="s">
        <v>347</v>
      </c>
      <c r="B73" s="161" t="n">
        <v>5068</v>
      </c>
      <c r="C73" s="151" t="s">
        <v>362</v>
      </c>
      <c r="D73" s="152" t="s">
        <v>363</v>
      </c>
      <c r="E73" s="148" t="n">
        <v>0.15</v>
      </c>
      <c r="F73" s="148"/>
      <c r="G73" s="148"/>
      <c r="H73" s="148" t="n">
        <f aca="false">E73*F73</f>
        <v>0</v>
      </c>
      <c r="I73" s="148" t="n">
        <f aca="false">E73*G73</f>
        <v>0</v>
      </c>
      <c r="M73" s="126"/>
    </row>
    <row r="74" customFormat="false" ht="12.8" hidden="false" customHeight="false" outlineLevel="0" collapsed="false">
      <c r="A74" s="145" t="s">
        <v>347</v>
      </c>
      <c r="B74" s="161" t="n">
        <v>44396</v>
      </c>
      <c r="C74" s="151" t="s">
        <v>364</v>
      </c>
      <c r="D74" s="152" t="s">
        <v>363</v>
      </c>
      <c r="E74" s="148" t="n">
        <v>0.5</v>
      </c>
      <c r="F74" s="148"/>
      <c r="G74" s="148"/>
      <c r="H74" s="148" t="n">
        <f aca="false">E74*F74</f>
        <v>0</v>
      </c>
      <c r="I74" s="148" t="n">
        <f aca="false">E74*G74</f>
        <v>0</v>
      </c>
      <c r="M74" s="126"/>
    </row>
    <row r="75" customFormat="false" ht="15" hidden="false" customHeight="false" outlineLevel="0" collapsed="false">
      <c r="A75" s="145"/>
      <c r="B75" s="150"/>
      <c r="C75" s="151"/>
      <c r="D75" s="152"/>
      <c r="E75" s="153"/>
      <c r="F75" s="154"/>
      <c r="G75" s="154"/>
      <c r="H75" s="143" t="n">
        <f aca="false">SUM(H70:H74)</f>
        <v>0</v>
      </c>
      <c r="I75" s="144" t="n">
        <f aca="false">SUM(I70:I74)</f>
        <v>0</v>
      </c>
      <c r="M75" s="126"/>
    </row>
    <row r="76" customFormat="false" ht="11.25" hidden="false" customHeight="true" outlineLevel="0" collapsed="false">
      <c r="A76" s="137" t="s">
        <v>341</v>
      </c>
      <c r="B76" s="137"/>
      <c r="C76" s="155"/>
      <c r="D76" s="156"/>
      <c r="E76" s="157"/>
      <c r="F76" s="158"/>
      <c r="G76" s="158"/>
      <c r="H76" s="158"/>
      <c r="I76" s="159" t="n">
        <f aca="false">I75+H75</f>
        <v>0</v>
      </c>
      <c r="M76" s="126"/>
    </row>
    <row r="77" customFormat="false" ht="15" hidden="false" customHeight="false" outlineLevel="0" collapsed="false">
      <c r="A77" s="172"/>
      <c r="B77" s="173"/>
      <c r="C77" s="174"/>
      <c r="D77" s="173"/>
      <c r="E77" s="72"/>
      <c r="F77" s="175"/>
      <c r="G77" s="175"/>
      <c r="H77" s="175"/>
      <c r="I77" s="176"/>
      <c r="M77" s="126"/>
    </row>
    <row r="78" customFormat="false" ht="15" hidden="false" customHeight="false" outlineLevel="0" collapsed="false">
      <c r="A78" s="137" t="s">
        <v>380</v>
      </c>
      <c r="B78" s="138" t="str">
        <f aca="false">Orçamento!A50</f>
        <v>4.1.2</v>
      </c>
      <c r="C78" s="139" t="s">
        <v>381</v>
      </c>
      <c r="D78" s="140" t="s">
        <v>52</v>
      </c>
      <c r="E78" s="141"/>
      <c r="F78" s="142"/>
      <c r="G78" s="142"/>
      <c r="H78" s="143"/>
      <c r="I78" s="144"/>
      <c r="M78" s="126"/>
    </row>
    <row r="79" customFormat="false" ht="12.8" hidden="false" customHeight="false" outlineLevel="0" collapsed="false">
      <c r="A79" s="145" t="s">
        <v>338</v>
      </c>
      <c r="B79" s="161" t="n">
        <v>88273</v>
      </c>
      <c r="C79" s="151" t="s">
        <v>359</v>
      </c>
      <c r="D79" s="152" t="s">
        <v>337</v>
      </c>
      <c r="E79" s="148" t="n">
        <v>1.5</v>
      </c>
      <c r="F79" s="148"/>
      <c r="G79" s="148"/>
      <c r="H79" s="148" t="n">
        <f aca="false">E79*F79</f>
        <v>0</v>
      </c>
      <c r="I79" s="148" t="n">
        <f aca="false">E79*G79</f>
        <v>0</v>
      </c>
      <c r="M79" s="126"/>
    </row>
    <row r="80" customFormat="false" ht="19.4" hidden="false" customHeight="false" outlineLevel="0" collapsed="false">
      <c r="A80" s="145" t="s">
        <v>338</v>
      </c>
      <c r="B80" s="161" t="n">
        <v>88243</v>
      </c>
      <c r="C80" s="151" t="s">
        <v>360</v>
      </c>
      <c r="D80" s="152" t="s">
        <v>337</v>
      </c>
      <c r="E80" s="148" t="n">
        <v>2</v>
      </c>
      <c r="F80" s="148"/>
      <c r="G80" s="148"/>
      <c r="H80" s="148" t="n">
        <f aca="false">E80*F80</f>
        <v>0</v>
      </c>
      <c r="I80" s="148" t="n">
        <f aca="false">E80*G80</f>
        <v>0</v>
      </c>
      <c r="M80" s="126"/>
    </row>
    <row r="81" customFormat="false" ht="19.4" hidden="false" customHeight="false" outlineLevel="0" collapsed="false">
      <c r="A81" s="145" t="s">
        <v>347</v>
      </c>
      <c r="B81" s="161" t="n">
        <v>4472</v>
      </c>
      <c r="C81" s="151" t="s">
        <v>372</v>
      </c>
      <c r="D81" s="152" t="s">
        <v>52</v>
      </c>
      <c r="E81" s="148" t="n">
        <v>1.2</v>
      </c>
      <c r="F81" s="148"/>
      <c r="G81" s="148"/>
      <c r="H81" s="148" t="n">
        <f aca="false">E81*F81</f>
        <v>0</v>
      </c>
      <c r="I81" s="148" t="n">
        <f aca="false">E81*G81</f>
        <v>0</v>
      </c>
      <c r="M81" s="126"/>
    </row>
    <row r="82" customFormat="false" ht="12.8" hidden="false" customHeight="false" outlineLevel="0" collapsed="false">
      <c r="A82" s="145" t="s">
        <v>347</v>
      </c>
      <c r="B82" s="161" t="s">
        <v>373</v>
      </c>
      <c r="C82" s="151" t="s">
        <v>362</v>
      </c>
      <c r="D82" s="152" t="s">
        <v>363</v>
      </c>
      <c r="E82" s="148" t="n">
        <v>0.1</v>
      </c>
      <c r="F82" s="148"/>
      <c r="G82" s="148"/>
      <c r="H82" s="148" t="n">
        <f aca="false">E82*F82</f>
        <v>0</v>
      </c>
      <c r="I82" s="148" t="n">
        <f aca="false">E82*G82</f>
        <v>0</v>
      </c>
      <c r="M82" s="126"/>
    </row>
    <row r="83" customFormat="false" ht="12.8" hidden="false" customHeight="false" outlineLevel="0" collapsed="false">
      <c r="A83" s="145" t="s">
        <v>347</v>
      </c>
      <c r="B83" s="161" t="s">
        <v>374</v>
      </c>
      <c r="C83" s="151" t="s">
        <v>364</v>
      </c>
      <c r="D83" s="152" t="s">
        <v>363</v>
      </c>
      <c r="E83" s="148" t="n">
        <v>0.2</v>
      </c>
      <c r="F83" s="148"/>
      <c r="G83" s="148"/>
      <c r="H83" s="148" t="n">
        <f aca="false">E83*F83</f>
        <v>0</v>
      </c>
      <c r="I83" s="148" t="n">
        <f aca="false">E83*G83</f>
        <v>0</v>
      </c>
      <c r="M83" s="126"/>
    </row>
    <row r="84" customFormat="false" ht="15" hidden="false" customHeight="false" outlineLevel="0" collapsed="false">
      <c r="A84" s="145"/>
      <c r="B84" s="146"/>
      <c r="C84" s="147"/>
      <c r="D84" s="56"/>
      <c r="E84" s="148"/>
      <c r="F84" s="177"/>
      <c r="G84" s="177"/>
      <c r="H84" s="143" t="n">
        <f aca="false">SUM(H79:H83)</f>
        <v>0</v>
      </c>
      <c r="I84" s="144" t="n">
        <f aca="false">SUM(I79:I83)</f>
        <v>0</v>
      </c>
      <c r="M84" s="126"/>
    </row>
    <row r="85" customFormat="false" ht="15" hidden="false" customHeight="false" outlineLevel="0" collapsed="false">
      <c r="A85" s="163" t="s">
        <v>341</v>
      </c>
      <c r="B85" s="163"/>
      <c r="C85" s="178"/>
      <c r="D85" s="166"/>
      <c r="E85" s="153"/>
      <c r="F85" s="154"/>
      <c r="G85" s="154"/>
      <c r="H85" s="164"/>
      <c r="I85" s="165" t="n">
        <f aca="false">H84+I84</f>
        <v>0</v>
      </c>
      <c r="M85" s="126"/>
    </row>
    <row r="86" customFormat="false" ht="15" hidden="false" customHeight="false" outlineLevel="0" collapsed="false">
      <c r="A86" s="133"/>
      <c r="B86" s="134"/>
      <c r="C86" s="134"/>
      <c r="D86" s="134"/>
      <c r="E86" s="135"/>
      <c r="F86" s="134"/>
      <c r="G86" s="134"/>
      <c r="H86" s="134"/>
      <c r="I86" s="136"/>
      <c r="M86" s="126"/>
    </row>
    <row r="87" customFormat="false" ht="15" hidden="false" customHeight="false" outlineLevel="0" collapsed="false">
      <c r="A87" s="137" t="s">
        <v>382</v>
      </c>
      <c r="B87" s="138" t="str">
        <f aca="false">Orçamento!A86</f>
        <v>4.3.9</v>
      </c>
      <c r="C87" s="139" t="s">
        <v>383</v>
      </c>
      <c r="D87" s="140" t="s">
        <v>384</v>
      </c>
      <c r="E87" s="141"/>
      <c r="F87" s="142"/>
      <c r="G87" s="142"/>
      <c r="H87" s="143"/>
      <c r="I87" s="144"/>
      <c r="M87" s="126"/>
    </row>
    <row r="88" customFormat="false" ht="12.8" hidden="false" customHeight="false" outlineLevel="0" collapsed="false">
      <c r="A88" s="145" t="s">
        <v>338</v>
      </c>
      <c r="B88" s="161" t="n">
        <v>88273</v>
      </c>
      <c r="C88" s="151" t="s">
        <v>359</v>
      </c>
      <c r="D88" s="152" t="s">
        <v>337</v>
      </c>
      <c r="E88" s="148" t="n">
        <v>2</v>
      </c>
      <c r="F88" s="148"/>
      <c r="G88" s="148"/>
      <c r="H88" s="148" t="n">
        <f aca="false">E88*F88</f>
        <v>0</v>
      </c>
      <c r="I88" s="148" t="n">
        <f aca="false">E88*G88</f>
        <v>0</v>
      </c>
      <c r="M88" s="126"/>
    </row>
    <row r="89" customFormat="false" ht="19.4" hidden="false" customHeight="false" outlineLevel="0" collapsed="false">
      <c r="A89" s="145" t="s">
        <v>338</v>
      </c>
      <c r="B89" s="161" t="n">
        <v>88243</v>
      </c>
      <c r="C89" s="151" t="s">
        <v>360</v>
      </c>
      <c r="D89" s="152" t="s">
        <v>337</v>
      </c>
      <c r="E89" s="148" t="n">
        <v>2.5</v>
      </c>
      <c r="F89" s="148"/>
      <c r="G89" s="148"/>
      <c r="H89" s="148" t="n">
        <f aca="false">E89*F89</f>
        <v>0</v>
      </c>
      <c r="I89" s="148" t="n">
        <f aca="false">E89*G89</f>
        <v>0</v>
      </c>
      <c r="M89" s="126"/>
    </row>
    <row r="90" customFormat="false" ht="19.4" hidden="false" customHeight="false" outlineLevel="0" collapsed="false">
      <c r="A90" s="145" t="s">
        <v>347</v>
      </c>
      <c r="B90" s="161" t="n">
        <v>3286</v>
      </c>
      <c r="C90" s="151" t="s">
        <v>385</v>
      </c>
      <c r="D90" s="152" t="s">
        <v>167</v>
      </c>
      <c r="E90" s="148" t="n">
        <v>1.2</v>
      </c>
      <c r="F90" s="148"/>
      <c r="G90" s="148"/>
      <c r="H90" s="148" t="n">
        <f aca="false">E90*F90</f>
        <v>0</v>
      </c>
      <c r="I90" s="148" t="n">
        <f aca="false">E90*G90</f>
        <v>0</v>
      </c>
      <c r="M90" s="126"/>
    </row>
    <row r="91" customFormat="false" ht="12.8" hidden="false" customHeight="false" outlineLevel="0" collapsed="false">
      <c r="A91" s="145" t="s">
        <v>347</v>
      </c>
      <c r="B91" s="161" t="n">
        <v>5068</v>
      </c>
      <c r="C91" s="151" t="s">
        <v>362</v>
      </c>
      <c r="D91" s="152" t="s">
        <v>363</v>
      </c>
      <c r="E91" s="148" t="n">
        <v>1.5</v>
      </c>
      <c r="F91" s="148"/>
      <c r="G91" s="148"/>
      <c r="H91" s="148" t="n">
        <f aca="false">E91*F91</f>
        <v>0</v>
      </c>
      <c r="I91" s="148" t="n">
        <f aca="false">E91*G91</f>
        <v>0</v>
      </c>
      <c r="M91" s="126"/>
    </row>
    <row r="92" customFormat="false" ht="12.8" hidden="false" customHeight="false" outlineLevel="0" collapsed="false">
      <c r="A92" s="145" t="s">
        <v>347</v>
      </c>
      <c r="B92" s="161" t="n">
        <v>44396</v>
      </c>
      <c r="C92" s="151" t="s">
        <v>364</v>
      </c>
      <c r="D92" s="152" t="s">
        <v>363</v>
      </c>
      <c r="E92" s="148" t="n">
        <v>1.2</v>
      </c>
      <c r="F92" s="148"/>
      <c r="G92" s="148"/>
      <c r="H92" s="148" t="n">
        <f aca="false">E92*F92</f>
        <v>0</v>
      </c>
      <c r="I92" s="148" t="n">
        <f aca="false">E92*G92</f>
        <v>0</v>
      </c>
      <c r="M92" s="126"/>
    </row>
    <row r="93" customFormat="false" ht="15" hidden="false" customHeight="false" outlineLevel="0" collapsed="false">
      <c r="A93" s="145"/>
      <c r="B93" s="146"/>
      <c r="C93" s="147"/>
      <c r="D93" s="56"/>
      <c r="E93" s="148"/>
      <c r="F93" s="177"/>
      <c r="G93" s="177"/>
      <c r="H93" s="143" t="n">
        <f aca="false">SUM(H88:H92)</f>
        <v>0</v>
      </c>
      <c r="I93" s="144" t="n">
        <f aca="false">SUM(I88:I92)</f>
        <v>0</v>
      </c>
      <c r="M93" s="126"/>
    </row>
    <row r="94" customFormat="false" ht="15" hidden="false" customHeight="false" outlineLevel="0" collapsed="false">
      <c r="A94" s="163" t="s">
        <v>341</v>
      </c>
      <c r="B94" s="163"/>
      <c r="C94" s="151"/>
      <c r="D94" s="152"/>
      <c r="E94" s="153"/>
      <c r="F94" s="154"/>
      <c r="G94" s="154"/>
      <c r="H94" s="164"/>
      <c r="I94" s="165" t="n">
        <f aca="false">H93+I93</f>
        <v>0</v>
      </c>
      <c r="M94" s="126"/>
    </row>
    <row r="95" customFormat="false" ht="15" hidden="false" customHeight="false" outlineLevel="0" collapsed="false">
      <c r="A95" s="133"/>
      <c r="B95" s="134"/>
      <c r="C95" s="134"/>
      <c r="D95" s="134"/>
      <c r="E95" s="135"/>
      <c r="F95" s="134"/>
      <c r="G95" s="134"/>
      <c r="H95" s="134"/>
      <c r="I95" s="136"/>
      <c r="M95" s="126"/>
    </row>
    <row r="96" customFormat="false" ht="15" hidden="false" customHeight="false" outlineLevel="0" collapsed="false">
      <c r="A96" s="137" t="s">
        <v>386</v>
      </c>
      <c r="B96" s="138" t="str">
        <f aca="false">Orçamento!A56</f>
        <v>4.1.8</v>
      </c>
      <c r="C96" s="139" t="s">
        <v>387</v>
      </c>
      <c r="D96" s="140" t="s">
        <v>352</v>
      </c>
      <c r="E96" s="160"/>
      <c r="F96" s="142"/>
      <c r="G96" s="142"/>
      <c r="H96" s="143"/>
      <c r="I96" s="144"/>
      <c r="M96" s="126"/>
    </row>
    <row r="97" customFormat="false" ht="19.4" hidden="false" customHeight="false" outlineLevel="0" collapsed="false">
      <c r="A97" s="145" t="s">
        <v>338</v>
      </c>
      <c r="B97" s="161" t="n">
        <v>88262</v>
      </c>
      <c r="C97" s="151" t="s">
        <v>367</v>
      </c>
      <c r="D97" s="152" t="s">
        <v>337</v>
      </c>
      <c r="E97" s="148" t="n">
        <v>16</v>
      </c>
      <c r="F97" s="148"/>
      <c r="G97" s="148"/>
      <c r="H97" s="148" t="n">
        <f aca="false">E97*F97</f>
        <v>0</v>
      </c>
      <c r="I97" s="148" t="n">
        <f aca="false">E97*G97</f>
        <v>0</v>
      </c>
      <c r="M97" s="126"/>
    </row>
    <row r="98" customFormat="false" ht="19.4" hidden="false" customHeight="false" outlineLevel="0" collapsed="false">
      <c r="A98" s="145" t="s">
        <v>338</v>
      </c>
      <c r="B98" s="161" t="s">
        <v>388</v>
      </c>
      <c r="C98" s="151" t="s">
        <v>368</v>
      </c>
      <c r="D98" s="152" t="s">
        <v>337</v>
      </c>
      <c r="E98" s="148" t="n">
        <v>20</v>
      </c>
      <c r="F98" s="148"/>
      <c r="G98" s="148"/>
      <c r="H98" s="148" t="n">
        <f aca="false">E98*F98</f>
        <v>0</v>
      </c>
      <c r="I98" s="148" t="n">
        <f aca="false">E98*G98</f>
        <v>0</v>
      </c>
      <c r="M98" s="126"/>
    </row>
    <row r="99" customFormat="false" ht="28.35" hidden="false" customHeight="false" outlineLevel="0" collapsed="false">
      <c r="A99" s="145" t="s">
        <v>338</v>
      </c>
      <c r="B99" s="161" t="n">
        <v>102826</v>
      </c>
      <c r="C99" s="151" t="s">
        <v>389</v>
      </c>
      <c r="D99" s="152" t="s">
        <v>337</v>
      </c>
      <c r="E99" s="148" t="n">
        <v>20</v>
      </c>
      <c r="F99" s="148"/>
      <c r="G99" s="148"/>
      <c r="H99" s="148" t="n">
        <f aca="false">E99*F99</f>
        <v>0</v>
      </c>
      <c r="I99" s="148" t="n">
        <f aca="false">E99*G99</f>
        <v>0</v>
      </c>
      <c r="M99" s="126"/>
    </row>
    <row r="100" customFormat="false" ht="15" hidden="false" customHeight="false" outlineLevel="0" collapsed="false">
      <c r="A100" s="145"/>
      <c r="B100" s="150"/>
      <c r="C100" s="151"/>
      <c r="D100" s="152"/>
      <c r="E100" s="153"/>
      <c r="F100" s="154"/>
      <c r="G100" s="154"/>
      <c r="H100" s="143" t="n">
        <f aca="false">SUM(H97:H99)</f>
        <v>0</v>
      </c>
      <c r="I100" s="144" t="n">
        <f aca="false">SUM(I97:I99)</f>
        <v>0</v>
      </c>
      <c r="M100" s="126"/>
    </row>
    <row r="101" customFormat="false" ht="15" hidden="false" customHeight="false" outlineLevel="0" collapsed="false">
      <c r="A101" s="163" t="s">
        <v>341</v>
      </c>
      <c r="B101" s="163"/>
      <c r="C101" s="151"/>
      <c r="D101" s="152"/>
      <c r="E101" s="153"/>
      <c r="F101" s="154"/>
      <c r="G101" s="154"/>
      <c r="H101" s="164"/>
      <c r="I101" s="165" t="n">
        <f aca="false">H100+I100</f>
        <v>0</v>
      </c>
      <c r="L101" s="149"/>
      <c r="M101" s="126"/>
    </row>
    <row r="102" customFormat="false" ht="15" hidden="false" customHeight="false" outlineLevel="0" collapsed="false">
      <c r="A102" s="133"/>
      <c r="B102" s="134"/>
      <c r="C102" s="134"/>
      <c r="D102" s="134"/>
      <c r="E102" s="135"/>
      <c r="F102" s="134"/>
      <c r="G102" s="134"/>
      <c r="H102" s="134"/>
      <c r="I102" s="136"/>
      <c r="M102" s="126"/>
    </row>
    <row r="103" customFormat="false" ht="22.5" hidden="false" customHeight="false" outlineLevel="0" collapsed="false">
      <c r="A103" s="137" t="s">
        <v>390</v>
      </c>
      <c r="B103" s="138" t="str">
        <f aca="false">Orçamento!A51</f>
        <v>4.1.3</v>
      </c>
      <c r="C103" s="139" t="s">
        <v>391</v>
      </c>
      <c r="D103" s="140" t="s">
        <v>352</v>
      </c>
      <c r="E103" s="160"/>
      <c r="F103" s="142"/>
      <c r="G103" s="142"/>
      <c r="H103" s="143"/>
      <c r="I103" s="144"/>
      <c r="L103" s="179"/>
      <c r="M103" s="126"/>
    </row>
    <row r="104" customFormat="false" ht="12.8" hidden="false" customHeight="false" outlineLevel="0" collapsed="false">
      <c r="A104" s="145" t="s">
        <v>338</v>
      </c>
      <c r="B104" s="161" t="n">
        <v>88309</v>
      </c>
      <c r="C104" s="151" t="s">
        <v>392</v>
      </c>
      <c r="D104" s="152" t="s">
        <v>337</v>
      </c>
      <c r="E104" s="148" t="n">
        <v>12</v>
      </c>
      <c r="F104" s="148"/>
      <c r="G104" s="148"/>
      <c r="H104" s="148" t="n">
        <f aca="false">E104*F104</f>
        <v>0</v>
      </c>
      <c r="I104" s="148" t="n">
        <f aca="false">E104*G104</f>
        <v>0</v>
      </c>
      <c r="L104" s="162"/>
      <c r="M104" s="126"/>
    </row>
    <row r="105" customFormat="false" ht="19.4" hidden="false" customHeight="false" outlineLevel="0" collapsed="false">
      <c r="A105" s="145" t="s">
        <v>338</v>
      </c>
      <c r="B105" s="161" t="n">
        <v>88242</v>
      </c>
      <c r="C105" s="151" t="s">
        <v>393</v>
      </c>
      <c r="D105" s="152" t="s">
        <v>337</v>
      </c>
      <c r="E105" s="148" t="n">
        <v>12</v>
      </c>
      <c r="F105" s="148"/>
      <c r="G105" s="148"/>
      <c r="H105" s="148" t="n">
        <f aca="false">E105*F105</f>
        <v>0</v>
      </c>
      <c r="I105" s="148" t="n">
        <f aca="false">E105*G105</f>
        <v>0</v>
      </c>
      <c r="M105" s="126"/>
    </row>
    <row r="106" customFormat="false" ht="19.4" hidden="false" customHeight="false" outlineLevel="0" collapsed="false">
      <c r="A106" s="145" t="s">
        <v>338</v>
      </c>
      <c r="B106" s="161" t="n">
        <v>87399</v>
      </c>
      <c r="C106" s="151" t="s">
        <v>394</v>
      </c>
      <c r="D106" s="152" t="s">
        <v>55</v>
      </c>
      <c r="E106" s="148" t="n">
        <v>0.08</v>
      </c>
      <c r="F106" s="148"/>
      <c r="G106" s="148"/>
      <c r="H106" s="148" t="n">
        <f aca="false">E106*F106</f>
        <v>0</v>
      </c>
      <c r="I106" s="148" t="n">
        <f aca="false">E106*G106</f>
        <v>0</v>
      </c>
      <c r="M106" s="126"/>
    </row>
    <row r="107" customFormat="false" ht="28.35" hidden="false" customHeight="false" outlineLevel="0" collapsed="false">
      <c r="A107" s="145" t="s">
        <v>347</v>
      </c>
      <c r="B107" s="161" t="n">
        <v>10737</v>
      </c>
      <c r="C107" s="151" t="s">
        <v>395</v>
      </c>
      <c r="D107" s="152" t="s">
        <v>25</v>
      </c>
      <c r="E107" s="148" t="n">
        <v>0.16</v>
      </c>
      <c r="F107" s="148"/>
      <c r="G107" s="148"/>
      <c r="H107" s="148" t="n">
        <f aca="false">E107*F107</f>
        <v>0</v>
      </c>
      <c r="I107" s="148" t="n">
        <f aca="false">E107*G107</f>
        <v>0</v>
      </c>
      <c r="M107" s="126"/>
    </row>
    <row r="108" customFormat="false" ht="15" hidden="false" customHeight="false" outlineLevel="0" collapsed="false">
      <c r="A108" s="145"/>
      <c r="B108" s="150"/>
      <c r="C108" s="151"/>
      <c r="D108" s="152"/>
      <c r="E108" s="153"/>
      <c r="F108" s="154"/>
      <c r="G108" s="154"/>
      <c r="H108" s="143" t="n">
        <f aca="false">SUM(H104:H107)</f>
        <v>0</v>
      </c>
      <c r="I108" s="144" t="n">
        <f aca="false">SUM(I104:I107)</f>
        <v>0</v>
      </c>
      <c r="M108" s="126"/>
    </row>
    <row r="109" customFormat="false" ht="15" hidden="false" customHeight="false" outlineLevel="0" collapsed="false">
      <c r="A109" s="163" t="s">
        <v>341</v>
      </c>
      <c r="B109" s="163"/>
      <c r="C109" s="151"/>
      <c r="D109" s="152"/>
      <c r="E109" s="153"/>
      <c r="F109" s="154"/>
      <c r="G109" s="154"/>
      <c r="H109" s="164"/>
      <c r="I109" s="165" t="n">
        <f aca="false">H108+I108</f>
        <v>0</v>
      </c>
      <c r="M109" s="126"/>
    </row>
    <row r="110" customFormat="false" ht="15" hidden="false" customHeight="false" outlineLevel="0" collapsed="false">
      <c r="A110" s="180"/>
      <c r="B110" s="181"/>
      <c r="C110" s="181"/>
      <c r="D110" s="181"/>
      <c r="E110" s="182"/>
      <c r="F110" s="181"/>
      <c r="G110" s="181"/>
      <c r="H110" s="181"/>
      <c r="I110" s="183"/>
      <c r="M110" s="126"/>
    </row>
    <row r="111" customFormat="false" ht="15" hidden="false" customHeight="false" outlineLevel="0" collapsed="false">
      <c r="A111" s="137" t="s">
        <v>396</v>
      </c>
      <c r="B111" s="138" t="str">
        <f aca="false">Orçamento!A52</f>
        <v>4.1.4</v>
      </c>
      <c r="C111" s="155" t="s">
        <v>397</v>
      </c>
      <c r="D111" s="140" t="s">
        <v>52</v>
      </c>
      <c r="E111" s="160"/>
      <c r="F111" s="142"/>
      <c r="G111" s="142"/>
      <c r="H111" s="143"/>
      <c r="I111" s="144"/>
      <c r="L111" s="179"/>
      <c r="M111" s="126"/>
    </row>
    <row r="112" customFormat="false" ht="19.4" hidden="false" customHeight="false" outlineLevel="0" collapsed="false">
      <c r="A112" s="145" t="s">
        <v>338</v>
      </c>
      <c r="B112" s="161" t="n">
        <v>88262</v>
      </c>
      <c r="C112" s="151" t="s">
        <v>367</v>
      </c>
      <c r="D112" s="152" t="s">
        <v>337</v>
      </c>
      <c r="E112" s="148" t="n">
        <v>1.5</v>
      </c>
      <c r="F112" s="148"/>
      <c r="G112" s="148"/>
      <c r="H112" s="148" t="n">
        <f aca="false">E112*F112</f>
        <v>0</v>
      </c>
      <c r="I112" s="148" t="n">
        <f aca="false">E112*G112</f>
        <v>0</v>
      </c>
      <c r="M112" s="126"/>
    </row>
    <row r="113" customFormat="false" ht="19.4" hidden="false" customHeight="false" outlineLevel="0" collapsed="false">
      <c r="A113" s="145" t="s">
        <v>338</v>
      </c>
      <c r="B113" s="161" t="n">
        <v>88239</v>
      </c>
      <c r="C113" s="151" t="s">
        <v>368</v>
      </c>
      <c r="D113" s="152" t="s">
        <v>337</v>
      </c>
      <c r="E113" s="148" t="n">
        <v>1.5</v>
      </c>
      <c r="F113" s="148"/>
      <c r="G113" s="148"/>
      <c r="H113" s="148" t="n">
        <f aca="false">E113*F113</f>
        <v>0</v>
      </c>
      <c r="I113" s="148" t="n">
        <f aca="false">E113*G113</f>
        <v>0</v>
      </c>
      <c r="M113" s="126"/>
    </row>
    <row r="114" customFormat="false" ht="19.4" hidden="false" customHeight="false" outlineLevel="0" collapsed="false">
      <c r="A114" s="145" t="s">
        <v>347</v>
      </c>
      <c r="B114" s="161" t="n">
        <v>35276</v>
      </c>
      <c r="C114" s="151" t="s">
        <v>398</v>
      </c>
      <c r="D114" s="152" t="s">
        <v>52</v>
      </c>
      <c r="E114" s="148" t="n">
        <v>0.6</v>
      </c>
      <c r="F114" s="148"/>
      <c r="G114" s="148"/>
      <c r="H114" s="148" t="n">
        <f aca="false">E114*F114</f>
        <v>0</v>
      </c>
      <c r="I114" s="148" t="n">
        <f aca="false">E114*G114</f>
        <v>0</v>
      </c>
      <c r="M114" s="126"/>
    </row>
    <row r="115" customFormat="false" ht="15" hidden="false" customHeight="false" outlineLevel="0" collapsed="false">
      <c r="A115" s="145"/>
      <c r="B115" s="150"/>
      <c r="C115" s="151"/>
      <c r="D115" s="152"/>
      <c r="E115" s="153"/>
      <c r="F115" s="154"/>
      <c r="G115" s="154"/>
      <c r="H115" s="143" t="n">
        <f aca="false">SUM(H112:H114)</f>
        <v>0</v>
      </c>
      <c r="I115" s="144" t="n">
        <f aca="false">SUM(I112:I114)</f>
        <v>0</v>
      </c>
      <c r="M115" s="126"/>
    </row>
    <row r="116" customFormat="false" ht="15" hidden="false" customHeight="false" outlineLevel="0" collapsed="false">
      <c r="A116" s="163" t="s">
        <v>341</v>
      </c>
      <c r="B116" s="163"/>
      <c r="C116" s="151"/>
      <c r="D116" s="152"/>
      <c r="E116" s="153"/>
      <c r="F116" s="154"/>
      <c r="G116" s="154"/>
      <c r="H116" s="164"/>
      <c r="I116" s="165" t="n">
        <f aca="false">H115+I115</f>
        <v>0</v>
      </c>
      <c r="M116" s="126"/>
    </row>
    <row r="117" customFormat="false" ht="15" hidden="false" customHeight="false" outlineLevel="0" collapsed="false">
      <c r="A117" s="163"/>
      <c r="B117" s="140"/>
      <c r="C117" s="151"/>
      <c r="D117" s="152"/>
      <c r="E117" s="153"/>
      <c r="F117" s="154"/>
      <c r="G117" s="154"/>
      <c r="H117" s="164"/>
      <c r="I117" s="165"/>
      <c r="M117" s="126"/>
    </row>
    <row r="118" customFormat="false" ht="22.5" hidden="false" customHeight="false" outlineLevel="0" collapsed="false">
      <c r="A118" s="137" t="s">
        <v>399</v>
      </c>
      <c r="B118" s="138" t="str">
        <f aca="false">Orçamento!A94</f>
        <v>4.4.1</v>
      </c>
      <c r="C118" s="155" t="s">
        <v>400</v>
      </c>
      <c r="D118" s="140" t="s">
        <v>384</v>
      </c>
      <c r="E118" s="160"/>
      <c r="F118" s="142"/>
      <c r="G118" s="142"/>
      <c r="H118" s="143"/>
      <c r="I118" s="144"/>
      <c r="M118" s="126"/>
    </row>
    <row r="119" customFormat="false" ht="19.4" hidden="false" customHeight="false" outlineLevel="0" collapsed="false">
      <c r="A119" s="145" t="s">
        <v>338</v>
      </c>
      <c r="B119" s="146" t="n">
        <v>88262</v>
      </c>
      <c r="C119" s="147" t="s">
        <v>367</v>
      </c>
      <c r="D119" s="152" t="s">
        <v>337</v>
      </c>
      <c r="E119" s="148" t="n">
        <v>2</v>
      </c>
      <c r="F119" s="148"/>
      <c r="G119" s="148"/>
      <c r="H119" s="148" t="n">
        <f aca="false">E119*F119</f>
        <v>0</v>
      </c>
      <c r="I119" s="148" t="n">
        <f aca="false">E119*G119</f>
        <v>0</v>
      </c>
      <c r="M119" s="126"/>
    </row>
    <row r="120" customFormat="false" ht="19.4" hidden="false" customHeight="false" outlineLevel="0" collapsed="false">
      <c r="A120" s="145" t="s">
        <v>338</v>
      </c>
      <c r="B120" s="146" t="s">
        <v>388</v>
      </c>
      <c r="C120" s="147" t="s">
        <v>368</v>
      </c>
      <c r="D120" s="152" t="s">
        <v>337</v>
      </c>
      <c r="E120" s="148" t="n">
        <v>2</v>
      </c>
      <c r="F120" s="148"/>
      <c r="G120" s="148"/>
      <c r="H120" s="148" t="n">
        <f aca="false">E120*F120</f>
        <v>0</v>
      </c>
      <c r="I120" s="148" t="n">
        <f aca="false">E120*G120</f>
        <v>0</v>
      </c>
      <c r="M120" s="126"/>
    </row>
    <row r="121" customFormat="false" ht="19.4" hidden="false" customHeight="false" outlineLevel="0" collapsed="false">
      <c r="A121" s="145" t="s">
        <v>347</v>
      </c>
      <c r="B121" s="146" t="n">
        <v>40304</v>
      </c>
      <c r="C121" s="147" t="s">
        <v>401</v>
      </c>
      <c r="D121" s="152" t="s">
        <v>363</v>
      </c>
      <c r="E121" s="148" t="n">
        <v>0.1</v>
      </c>
      <c r="F121" s="148"/>
      <c r="G121" s="148"/>
      <c r="H121" s="148" t="n">
        <f aca="false">E121*F121</f>
        <v>0</v>
      </c>
      <c r="I121" s="148" t="n">
        <f aca="false">E121*G121</f>
        <v>0</v>
      </c>
      <c r="M121" s="126"/>
    </row>
    <row r="122" customFormat="false" ht="28.35" hidden="false" customHeight="false" outlineLevel="0" collapsed="false">
      <c r="A122" s="145" t="s">
        <v>347</v>
      </c>
      <c r="B122" s="146" t="n">
        <v>3287</v>
      </c>
      <c r="C122" s="147" t="s">
        <v>402</v>
      </c>
      <c r="D122" s="152" t="s">
        <v>25</v>
      </c>
      <c r="E122" s="148" t="n">
        <v>1</v>
      </c>
      <c r="F122" s="148"/>
      <c r="G122" s="148"/>
      <c r="H122" s="148" t="n">
        <f aca="false">E122*F122</f>
        <v>0</v>
      </c>
      <c r="I122" s="148" t="n">
        <f aca="false">E122*G122</f>
        <v>0</v>
      </c>
      <c r="M122" s="126"/>
    </row>
    <row r="123" customFormat="false" ht="12.8" hidden="false" customHeight="false" outlineLevel="0" collapsed="false">
      <c r="A123" s="145" t="s">
        <v>347</v>
      </c>
      <c r="B123" s="146" t="n">
        <v>5066</v>
      </c>
      <c r="C123" s="147" t="s">
        <v>403</v>
      </c>
      <c r="D123" s="152" t="s">
        <v>363</v>
      </c>
      <c r="E123" s="148" t="n">
        <v>0.1</v>
      </c>
      <c r="F123" s="148"/>
      <c r="G123" s="148"/>
      <c r="H123" s="148" t="n">
        <f aca="false">E123*F123</f>
        <v>0</v>
      </c>
      <c r="I123" s="148" t="n">
        <f aca="false">E123*G123</f>
        <v>0</v>
      </c>
      <c r="M123" s="126"/>
    </row>
    <row r="124" customFormat="false" ht="19.4" hidden="false" customHeight="false" outlineLevel="0" collapsed="false">
      <c r="A124" s="145" t="s">
        <v>347</v>
      </c>
      <c r="B124" s="146" t="n">
        <v>4472</v>
      </c>
      <c r="C124" s="147" t="s">
        <v>372</v>
      </c>
      <c r="D124" s="152" t="s">
        <v>52</v>
      </c>
      <c r="E124" s="148" t="n">
        <v>1.15</v>
      </c>
      <c r="F124" s="148"/>
      <c r="G124" s="148"/>
      <c r="H124" s="148" t="n">
        <f aca="false">E124*F124</f>
        <v>0</v>
      </c>
      <c r="I124" s="148" t="n">
        <f aca="false">E124*G124</f>
        <v>0</v>
      </c>
      <c r="M124" s="126"/>
    </row>
    <row r="125" customFormat="false" ht="15" hidden="false" customHeight="false" outlineLevel="0" collapsed="false">
      <c r="A125" s="145"/>
      <c r="B125" s="150"/>
      <c r="C125" s="151"/>
      <c r="D125" s="152"/>
      <c r="E125" s="153"/>
      <c r="F125" s="154"/>
      <c r="G125" s="154"/>
      <c r="H125" s="143" t="n">
        <f aca="false">SUM(H119:H124)</f>
        <v>0</v>
      </c>
      <c r="I125" s="144" t="n">
        <f aca="false">SUM(I119:I124)</f>
        <v>0</v>
      </c>
      <c r="M125" s="126"/>
    </row>
    <row r="126" customFormat="false" ht="15" hidden="false" customHeight="false" outlineLevel="0" collapsed="false">
      <c r="A126" s="163" t="s">
        <v>341</v>
      </c>
      <c r="B126" s="163"/>
      <c r="C126" s="151"/>
      <c r="D126" s="152"/>
      <c r="E126" s="153"/>
      <c r="F126" s="154"/>
      <c r="G126" s="154"/>
      <c r="H126" s="164"/>
      <c r="I126" s="165" t="n">
        <f aca="false">H125+I125</f>
        <v>0</v>
      </c>
      <c r="M126" s="126"/>
    </row>
    <row r="127" customFormat="false" ht="15" hidden="false" customHeight="false" outlineLevel="0" collapsed="false">
      <c r="A127" s="184"/>
      <c r="B127" s="185"/>
      <c r="C127" s="186"/>
      <c r="D127" s="187"/>
      <c r="E127" s="188"/>
      <c r="F127" s="189"/>
      <c r="G127" s="189"/>
      <c r="H127" s="190"/>
      <c r="I127" s="191"/>
      <c r="M127" s="126"/>
    </row>
    <row r="128" customFormat="false" ht="22.5" hidden="false" customHeight="false" outlineLevel="0" collapsed="false">
      <c r="A128" s="137" t="s">
        <v>404</v>
      </c>
      <c r="B128" s="138" t="str">
        <f aca="false">Orçamento!A95</f>
        <v>4.4.2</v>
      </c>
      <c r="C128" s="155" t="s">
        <v>405</v>
      </c>
      <c r="D128" s="140" t="s">
        <v>384</v>
      </c>
      <c r="E128" s="192"/>
      <c r="F128" s="155"/>
      <c r="G128" s="155"/>
      <c r="H128" s="155"/>
      <c r="I128" s="193"/>
      <c r="M128" s="126"/>
    </row>
    <row r="129" customFormat="false" ht="19.4" hidden="false" customHeight="false" outlineLevel="0" collapsed="false">
      <c r="A129" s="145" t="s">
        <v>338</v>
      </c>
      <c r="B129" s="161" t="s">
        <v>406</v>
      </c>
      <c r="C129" s="147" t="s">
        <v>367</v>
      </c>
      <c r="D129" s="152" t="s">
        <v>337</v>
      </c>
      <c r="E129" s="148" t="n">
        <v>1.5</v>
      </c>
      <c r="F129" s="148"/>
      <c r="G129" s="148"/>
      <c r="H129" s="148" t="n">
        <f aca="false">E129*F129</f>
        <v>0</v>
      </c>
      <c r="I129" s="148" t="n">
        <f aca="false">E129*G129</f>
        <v>0</v>
      </c>
      <c r="M129" s="126"/>
    </row>
    <row r="130" customFormat="false" ht="19.4" hidden="false" customHeight="false" outlineLevel="0" collapsed="false">
      <c r="A130" s="145" t="s">
        <v>338</v>
      </c>
      <c r="B130" s="161" t="s">
        <v>388</v>
      </c>
      <c r="C130" s="147" t="s">
        <v>368</v>
      </c>
      <c r="D130" s="152" t="s">
        <v>337</v>
      </c>
      <c r="E130" s="148" t="n">
        <v>2</v>
      </c>
      <c r="F130" s="148"/>
      <c r="G130" s="148"/>
      <c r="H130" s="148" t="n">
        <f aca="false">E130*F130</f>
        <v>0</v>
      </c>
      <c r="I130" s="148" t="n">
        <f aca="false">E130*G130</f>
        <v>0</v>
      </c>
      <c r="M130" s="126"/>
    </row>
    <row r="131" customFormat="false" ht="15" hidden="false" customHeight="false" outlineLevel="0" collapsed="false">
      <c r="A131" s="145"/>
      <c r="B131" s="150"/>
      <c r="C131" s="151"/>
      <c r="D131" s="152"/>
      <c r="E131" s="153"/>
      <c r="F131" s="154"/>
      <c r="G131" s="154"/>
      <c r="H131" s="143" t="n">
        <f aca="false">SUM(H129:H130)</f>
        <v>0</v>
      </c>
      <c r="I131" s="144" t="n">
        <f aca="false">SUM(I129:I130)</f>
        <v>0</v>
      </c>
      <c r="M131" s="126"/>
    </row>
    <row r="132" customFormat="false" ht="15" hidden="false" customHeight="false" outlineLevel="0" collapsed="false">
      <c r="A132" s="163" t="s">
        <v>341</v>
      </c>
      <c r="B132" s="163"/>
      <c r="C132" s="151"/>
      <c r="D132" s="152"/>
      <c r="E132" s="153"/>
      <c r="F132" s="154"/>
      <c r="G132" s="154"/>
      <c r="H132" s="164"/>
      <c r="I132" s="165" t="n">
        <f aca="false">H131+I131</f>
        <v>0</v>
      </c>
      <c r="M132" s="126"/>
    </row>
    <row r="133" customFormat="false" ht="15" hidden="false" customHeight="false" outlineLevel="0" collapsed="false">
      <c r="A133" s="133"/>
      <c r="B133" s="134"/>
      <c r="C133" s="134"/>
      <c r="D133" s="134"/>
      <c r="E133" s="135"/>
      <c r="F133" s="134"/>
      <c r="G133" s="134"/>
      <c r="H133" s="134"/>
      <c r="I133" s="136"/>
      <c r="M133" s="126"/>
    </row>
    <row r="134" customFormat="false" ht="22.5" hidden="false" customHeight="false" outlineLevel="0" collapsed="false">
      <c r="A134" s="137" t="s">
        <v>407</v>
      </c>
      <c r="B134" s="138" t="str">
        <f aca="false">Orçamento!A103</f>
        <v>4.5.1.4</v>
      </c>
      <c r="C134" s="155" t="s">
        <v>408</v>
      </c>
      <c r="D134" s="140" t="s">
        <v>384</v>
      </c>
      <c r="E134" s="160"/>
      <c r="F134" s="142"/>
      <c r="G134" s="142"/>
      <c r="H134" s="143"/>
      <c r="I134" s="144"/>
      <c r="M134" s="126"/>
    </row>
    <row r="135" customFormat="false" ht="12.8" hidden="false" customHeight="false" outlineLevel="0" collapsed="false">
      <c r="A135" s="145" t="s">
        <v>409</v>
      </c>
      <c r="B135" s="146" t="n">
        <v>623</v>
      </c>
      <c r="C135" s="147" t="s">
        <v>410</v>
      </c>
      <c r="D135" s="56" t="s">
        <v>363</v>
      </c>
      <c r="E135" s="148" t="n">
        <v>0.01</v>
      </c>
      <c r="F135" s="148"/>
      <c r="G135" s="148"/>
      <c r="H135" s="148" t="n">
        <f aca="false">E135*F135</f>
        <v>0</v>
      </c>
      <c r="I135" s="148" t="n">
        <f aca="false">E135*G135</f>
        <v>0</v>
      </c>
      <c r="M135" s="126"/>
    </row>
    <row r="136" customFormat="false" ht="12.8" hidden="false" customHeight="false" outlineLevel="0" collapsed="false">
      <c r="A136" s="145" t="s">
        <v>409</v>
      </c>
      <c r="B136" s="146" t="n">
        <v>8693</v>
      </c>
      <c r="C136" s="147" t="s">
        <v>411</v>
      </c>
      <c r="D136" s="56" t="s">
        <v>412</v>
      </c>
      <c r="E136" s="148" t="n">
        <v>0.025</v>
      </c>
      <c r="F136" s="148"/>
      <c r="G136" s="148"/>
      <c r="H136" s="148" t="n">
        <f aca="false">E136*F136</f>
        <v>0</v>
      </c>
      <c r="I136" s="148" t="n">
        <f aca="false">E136*G136</f>
        <v>0</v>
      </c>
      <c r="M136" s="126"/>
    </row>
    <row r="137" customFormat="false" ht="12.8" hidden="false" customHeight="false" outlineLevel="0" collapsed="false">
      <c r="A137" s="145" t="s">
        <v>338</v>
      </c>
      <c r="B137" s="161" t="n">
        <v>88273</v>
      </c>
      <c r="C137" s="151" t="s">
        <v>359</v>
      </c>
      <c r="D137" s="152" t="s">
        <v>337</v>
      </c>
      <c r="E137" s="148" t="n">
        <v>2</v>
      </c>
      <c r="F137" s="148"/>
      <c r="G137" s="148"/>
      <c r="H137" s="148" t="n">
        <f aca="false">E137*F137</f>
        <v>0</v>
      </c>
      <c r="I137" s="148" t="n">
        <f aca="false">E137*G137</f>
        <v>0</v>
      </c>
      <c r="M137" s="126"/>
    </row>
    <row r="138" customFormat="false" ht="19.4" hidden="false" customHeight="false" outlineLevel="0" collapsed="false">
      <c r="A138" s="145" t="s">
        <v>338</v>
      </c>
      <c r="B138" s="161" t="n">
        <v>88243</v>
      </c>
      <c r="C138" s="151" t="s">
        <v>360</v>
      </c>
      <c r="D138" s="152" t="s">
        <v>337</v>
      </c>
      <c r="E138" s="148" t="n">
        <v>0.5</v>
      </c>
      <c r="F138" s="148"/>
      <c r="G138" s="148"/>
      <c r="H138" s="148" t="n">
        <f aca="false">E138*F138</f>
        <v>0</v>
      </c>
      <c r="I138" s="148" t="n">
        <f aca="false">E138*G138</f>
        <v>0</v>
      </c>
      <c r="M138" s="126"/>
    </row>
    <row r="139" customFormat="false" ht="15" hidden="false" customHeight="false" outlineLevel="0" collapsed="false">
      <c r="A139" s="145"/>
      <c r="B139" s="150"/>
      <c r="C139" s="151"/>
      <c r="D139" s="152"/>
      <c r="E139" s="153"/>
      <c r="F139" s="154"/>
      <c r="G139" s="154"/>
      <c r="H139" s="143" t="n">
        <f aca="false">SUM(H135:H138)</f>
        <v>0</v>
      </c>
      <c r="I139" s="144" t="n">
        <f aca="false">SUM(I135:I138)</f>
        <v>0</v>
      </c>
      <c r="M139" s="126"/>
    </row>
    <row r="140" customFormat="false" ht="15" hidden="false" customHeight="false" outlineLevel="0" collapsed="false">
      <c r="A140" s="163" t="s">
        <v>341</v>
      </c>
      <c r="B140" s="163"/>
      <c r="C140" s="151"/>
      <c r="D140" s="152"/>
      <c r="E140" s="153"/>
      <c r="F140" s="154"/>
      <c r="G140" s="154"/>
      <c r="H140" s="164"/>
      <c r="I140" s="165" t="n">
        <f aca="false">H139+I139</f>
        <v>0</v>
      </c>
      <c r="M140" s="126"/>
    </row>
    <row r="141" customFormat="false" ht="15" hidden="false" customHeight="false" outlineLevel="0" collapsed="false">
      <c r="A141" s="184"/>
      <c r="B141" s="185"/>
      <c r="C141" s="186"/>
      <c r="D141" s="187"/>
      <c r="E141" s="188"/>
      <c r="F141" s="189"/>
      <c r="G141" s="189"/>
      <c r="H141" s="190"/>
      <c r="I141" s="191"/>
      <c r="M141" s="126"/>
    </row>
    <row r="142" customFormat="false" ht="22.5" hidden="false" customHeight="false" outlineLevel="0" collapsed="false">
      <c r="A142" s="137" t="s">
        <v>413</v>
      </c>
      <c r="B142" s="138" t="str">
        <f aca="false">Orçamento!A102</f>
        <v>4.5.1.3</v>
      </c>
      <c r="C142" s="155" t="s">
        <v>414</v>
      </c>
      <c r="D142" s="140" t="s">
        <v>384</v>
      </c>
      <c r="E142" s="160"/>
      <c r="F142" s="142"/>
      <c r="G142" s="142"/>
      <c r="H142" s="143"/>
      <c r="I142" s="144"/>
      <c r="M142" s="126"/>
    </row>
    <row r="143" customFormat="false" ht="12.8" hidden="false" customHeight="false" outlineLevel="0" collapsed="false">
      <c r="A143" s="145" t="s">
        <v>409</v>
      </c>
      <c r="B143" s="146" t="n">
        <v>623</v>
      </c>
      <c r="C143" s="147" t="s">
        <v>410</v>
      </c>
      <c r="D143" s="56" t="s">
        <v>363</v>
      </c>
      <c r="E143" s="148" t="n">
        <v>0.02</v>
      </c>
      <c r="F143" s="148"/>
      <c r="G143" s="148"/>
      <c r="H143" s="148" t="n">
        <f aca="false">E143*F143</f>
        <v>0</v>
      </c>
      <c r="I143" s="148" t="n">
        <f aca="false">E143*G143</f>
        <v>0</v>
      </c>
      <c r="M143" s="126"/>
    </row>
    <row r="144" customFormat="false" ht="12.8" hidden="false" customHeight="false" outlineLevel="0" collapsed="false">
      <c r="A144" s="145" t="s">
        <v>409</v>
      </c>
      <c r="B144" s="146" t="n">
        <v>8693</v>
      </c>
      <c r="C144" s="147" t="s">
        <v>411</v>
      </c>
      <c r="D144" s="56" t="s">
        <v>412</v>
      </c>
      <c r="E144" s="148" t="n">
        <v>0.01</v>
      </c>
      <c r="F144" s="148"/>
      <c r="G144" s="148"/>
      <c r="H144" s="148" t="n">
        <f aca="false">E144*F144</f>
        <v>0</v>
      </c>
      <c r="I144" s="148" t="n">
        <f aca="false">E144*G144</f>
        <v>0</v>
      </c>
      <c r="M144" s="126"/>
    </row>
    <row r="145" customFormat="false" ht="12.8" hidden="false" customHeight="false" outlineLevel="0" collapsed="false">
      <c r="A145" s="145" t="s">
        <v>338</v>
      </c>
      <c r="B145" s="161" t="n">
        <v>88273</v>
      </c>
      <c r="C145" s="151" t="s">
        <v>359</v>
      </c>
      <c r="D145" s="152" t="s">
        <v>337</v>
      </c>
      <c r="E145" s="148" t="n">
        <v>1.5</v>
      </c>
      <c r="F145" s="148"/>
      <c r="G145" s="148"/>
      <c r="H145" s="148" t="n">
        <f aca="false">E145*F145</f>
        <v>0</v>
      </c>
      <c r="I145" s="148" t="n">
        <f aca="false">E145*G145</f>
        <v>0</v>
      </c>
      <c r="M145" s="126"/>
    </row>
    <row r="146" customFormat="false" ht="19.4" hidden="false" customHeight="false" outlineLevel="0" collapsed="false">
      <c r="A146" s="145" t="s">
        <v>338</v>
      </c>
      <c r="B146" s="161" t="n">
        <v>88243</v>
      </c>
      <c r="C146" s="151" t="s">
        <v>360</v>
      </c>
      <c r="D146" s="152" t="s">
        <v>337</v>
      </c>
      <c r="E146" s="148" t="n">
        <v>1.5</v>
      </c>
      <c r="F146" s="148"/>
      <c r="G146" s="148"/>
      <c r="H146" s="148" t="n">
        <f aca="false">E146*F146</f>
        <v>0</v>
      </c>
      <c r="I146" s="148" t="n">
        <f aca="false">E146*G146</f>
        <v>0</v>
      </c>
      <c r="M146" s="126"/>
    </row>
    <row r="147" customFormat="false" ht="15" hidden="false" customHeight="false" outlineLevel="0" collapsed="false">
      <c r="A147" s="145"/>
      <c r="B147" s="150"/>
      <c r="C147" s="151"/>
      <c r="D147" s="152"/>
      <c r="E147" s="153"/>
      <c r="F147" s="154"/>
      <c r="G147" s="154"/>
      <c r="H147" s="143" t="n">
        <f aca="false">SUM(H143:H146)</f>
        <v>0</v>
      </c>
      <c r="I147" s="144" t="n">
        <f aca="false">SUM(I143:I146)</f>
        <v>0</v>
      </c>
      <c r="M147" s="126"/>
    </row>
    <row r="148" customFormat="false" ht="15" hidden="false" customHeight="false" outlineLevel="0" collapsed="false">
      <c r="A148" s="163" t="s">
        <v>341</v>
      </c>
      <c r="B148" s="163"/>
      <c r="C148" s="151"/>
      <c r="D148" s="152"/>
      <c r="E148" s="153"/>
      <c r="F148" s="154"/>
      <c r="G148" s="154"/>
      <c r="H148" s="164"/>
      <c r="I148" s="165" t="n">
        <f aca="false">H147+I147</f>
        <v>0</v>
      </c>
      <c r="M148" s="126"/>
    </row>
    <row r="149" customFormat="false" ht="15" hidden="false" customHeight="false" outlineLevel="0" collapsed="false">
      <c r="A149" s="194"/>
      <c r="B149" s="195"/>
      <c r="C149" s="196"/>
      <c r="D149" s="196"/>
      <c r="E149" s="197"/>
      <c r="F149" s="196"/>
      <c r="G149" s="196"/>
      <c r="H149" s="196"/>
      <c r="I149" s="198"/>
      <c r="M149" s="126"/>
    </row>
    <row r="150" customFormat="false" ht="15" hidden="false" customHeight="false" outlineLevel="0" collapsed="false">
      <c r="A150" s="137" t="s">
        <v>415</v>
      </c>
      <c r="B150" s="138" t="str">
        <f aca="false">Orçamento!A104</f>
        <v>4.5.1.5</v>
      </c>
      <c r="C150" s="155" t="s">
        <v>416</v>
      </c>
      <c r="D150" s="140" t="s">
        <v>352</v>
      </c>
      <c r="E150" s="153"/>
      <c r="F150" s="142"/>
      <c r="G150" s="142"/>
      <c r="H150" s="143"/>
      <c r="I150" s="144"/>
      <c r="M150" s="126"/>
    </row>
    <row r="151" customFormat="false" ht="19.4" hidden="false" customHeight="false" outlineLevel="0" collapsed="false">
      <c r="A151" s="145" t="s">
        <v>338</v>
      </c>
      <c r="B151" s="161" t="s">
        <v>388</v>
      </c>
      <c r="C151" s="151" t="s">
        <v>368</v>
      </c>
      <c r="D151" s="56" t="s">
        <v>337</v>
      </c>
      <c r="E151" s="148" t="n">
        <v>2</v>
      </c>
      <c r="F151" s="148"/>
      <c r="G151" s="148"/>
      <c r="H151" s="148" t="n">
        <f aca="false">E151*F151</f>
        <v>0</v>
      </c>
      <c r="I151" s="148" t="n">
        <f aca="false">E151*G151</f>
        <v>0</v>
      </c>
      <c r="M151" s="126"/>
    </row>
    <row r="152" customFormat="false" ht="19.4" hidden="false" customHeight="false" outlineLevel="0" collapsed="false">
      <c r="A152" s="145" t="s">
        <v>338</v>
      </c>
      <c r="B152" s="161" t="n">
        <v>88261</v>
      </c>
      <c r="C152" s="151" t="s">
        <v>417</v>
      </c>
      <c r="D152" s="152" t="s">
        <v>337</v>
      </c>
      <c r="E152" s="148" t="n">
        <v>2</v>
      </c>
      <c r="F152" s="148"/>
      <c r="G152" s="148"/>
      <c r="H152" s="148" t="n">
        <f aca="false">E152*F152</f>
        <v>0</v>
      </c>
      <c r="I152" s="148" t="n">
        <f aca="false">E152*G152</f>
        <v>0</v>
      </c>
      <c r="M152" s="126"/>
    </row>
    <row r="153" customFormat="false" ht="15" hidden="false" customHeight="false" outlineLevel="0" collapsed="false">
      <c r="A153" s="145"/>
      <c r="B153" s="150"/>
      <c r="C153" s="151"/>
      <c r="D153" s="152"/>
      <c r="E153" s="153"/>
      <c r="F153" s="154"/>
      <c r="G153" s="154"/>
      <c r="H153" s="143" t="n">
        <f aca="false">SUM(H149:H152)</f>
        <v>0</v>
      </c>
      <c r="I153" s="144" t="n">
        <f aca="false">SUM(I149:I152)</f>
        <v>0</v>
      </c>
      <c r="M153" s="126"/>
    </row>
    <row r="154" customFormat="false" ht="15" hidden="false" customHeight="false" outlineLevel="0" collapsed="false">
      <c r="A154" s="163" t="s">
        <v>341</v>
      </c>
      <c r="B154" s="163"/>
      <c r="C154" s="151"/>
      <c r="D154" s="152"/>
      <c r="E154" s="153"/>
      <c r="F154" s="154"/>
      <c r="G154" s="154"/>
      <c r="H154" s="164"/>
      <c r="I154" s="165" t="n">
        <f aca="false">H153+I153</f>
        <v>0</v>
      </c>
      <c r="M154" s="126"/>
    </row>
    <row r="155" customFormat="false" ht="15" hidden="false" customHeight="false" outlineLevel="0" collapsed="false">
      <c r="A155" s="194"/>
      <c r="B155" s="195"/>
      <c r="C155" s="196"/>
      <c r="D155" s="196"/>
      <c r="E155" s="197"/>
      <c r="F155" s="196"/>
      <c r="G155" s="196"/>
      <c r="H155" s="196"/>
      <c r="I155" s="198"/>
      <c r="M155" s="126"/>
    </row>
    <row r="156" customFormat="false" ht="22.5" hidden="false" customHeight="false" outlineLevel="0" collapsed="false">
      <c r="A156" s="137" t="s">
        <v>418</v>
      </c>
      <c r="B156" s="138" t="str">
        <f aca="false">Orçamento!A135</f>
        <v>4.9.1</v>
      </c>
      <c r="C156" s="155" t="s">
        <v>419</v>
      </c>
      <c r="D156" s="140" t="s">
        <v>167</v>
      </c>
      <c r="E156" s="153"/>
      <c r="F156" s="142"/>
      <c r="G156" s="142"/>
      <c r="H156" s="143"/>
      <c r="I156" s="144"/>
      <c r="M156" s="126"/>
    </row>
    <row r="157" customFormat="false" ht="19.4" hidden="false" customHeight="false" outlineLevel="0" collapsed="false">
      <c r="A157" s="145" t="s">
        <v>210</v>
      </c>
      <c r="B157" s="161" t="s">
        <v>420</v>
      </c>
      <c r="C157" s="151" t="s">
        <v>417</v>
      </c>
      <c r="D157" s="56" t="s">
        <v>337</v>
      </c>
      <c r="E157" s="148" t="n">
        <v>2</v>
      </c>
      <c r="F157" s="148"/>
      <c r="G157" s="148"/>
      <c r="H157" s="148" t="n">
        <f aca="false">E157*F157</f>
        <v>0</v>
      </c>
      <c r="I157" s="148" t="n">
        <f aca="false">E157*G157</f>
        <v>0</v>
      </c>
      <c r="M157" s="126"/>
    </row>
    <row r="158" customFormat="false" ht="19.4" hidden="false" customHeight="false" outlineLevel="0" collapsed="false">
      <c r="A158" s="145" t="s">
        <v>210</v>
      </c>
      <c r="B158" s="161" t="s">
        <v>388</v>
      </c>
      <c r="C158" s="151" t="s">
        <v>368</v>
      </c>
      <c r="D158" s="56" t="s">
        <v>337</v>
      </c>
      <c r="E158" s="148" t="n">
        <v>2</v>
      </c>
      <c r="F158" s="148"/>
      <c r="G158" s="148"/>
      <c r="H158" s="148" t="n">
        <f aca="false">E158*F158</f>
        <v>0</v>
      </c>
      <c r="I158" s="148" t="n">
        <f aca="false">E158*G158</f>
        <v>0</v>
      </c>
      <c r="M158" s="126"/>
    </row>
    <row r="159" customFormat="false" ht="12.8" hidden="false" customHeight="false" outlineLevel="0" collapsed="false">
      <c r="A159" s="145" t="s">
        <v>421</v>
      </c>
      <c r="B159" s="161" t="n">
        <v>44396</v>
      </c>
      <c r="C159" s="151" t="s">
        <v>364</v>
      </c>
      <c r="D159" s="56" t="s">
        <v>363</v>
      </c>
      <c r="E159" s="148" t="n">
        <v>0.1</v>
      </c>
      <c r="F159" s="148"/>
      <c r="G159" s="148"/>
      <c r="H159" s="148" t="n">
        <f aca="false">E159*F159</f>
        <v>0</v>
      </c>
      <c r="I159" s="148" t="n">
        <f aca="false">E159*G159</f>
        <v>0</v>
      </c>
      <c r="M159" s="126"/>
    </row>
    <row r="160" customFormat="false" ht="19.4" hidden="false" customHeight="false" outlineLevel="0" collapsed="false">
      <c r="A160" s="145" t="s">
        <v>421</v>
      </c>
      <c r="B160" s="161" t="n">
        <v>4481</v>
      </c>
      <c r="C160" s="151" t="s">
        <v>369</v>
      </c>
      <c r="D160" s="56" t="s">
        <v>52</v>
      </c>
      <c r="E160" s="148" t="n">
        <v>0.2</v>
      </c>
      <c r="F160" s="148"/>
      <c r="G160" s="148"/>
      <c r="H160" s="148" t="n">
        <f aca="false">E160*F160</f>
        <v>0</v>
      </c>
      <c r="I160" s="148" t="n">
        <f aca="false">E160*G160</f>
        <v>0</v>
      </c>
      <c r="M160" s="126"/>
    </row>
    <row r="161" customFormat="false" ht="19.4" hidden="false" customHeight="false" outlineLevel="0" collapsed="false">
      <c r="A161" s="145" t="s">
        <v>421</v>
      </c>
      <c r="B161" s="161" t="n">
        <v>3992</v>
      </c>
      <c r="C161" s="151" t="s">
        <v>422</v>
      </c>
      <c r="D161" s="56" t="s">
        <v>52</v>
      </c>
      <c r="E161" s="148" t="n">
        <v>1.15</v>
      </c>
      <c r="F161" s="148"/>
      <c r="G161" s="148"/>
      <c r="H161" s="148" t="n">
        <f aca="false">E161*F161</f>
        <v>0</v>
      </c>
      <c r="I161" s="148" t="n">
        <f aca="false">E161*G161</f>
        <v>0</v>
      </c>
      <c r="M161" s="126"/>
    </row>
    <row r="162" customFormat="false" ht="15" hidden="false" customHeight="false" outlineLevel="0" collapsed="false">
      <c r="A162" s="145"/>
      <c r="B162" s="150"/>
      <c r="C162" s="151"/>
      <c r="D162" s="152"/>
      <c r="E162" s="153"/>
      <c r="F162" s="154"/>
      <c r="G162" s="154"/>
      <c r="H162" s="143" t="n">
        <f aca="false">SUM(H157:H161)</f>
        <v>0</v>
      </c>
      <c r="I162" s="144" t="n">
        <f aca="false">SUM(I157:I161)</f>
        <v>0</v>
      </c>
      <c r="M162" s="126"/>
    </row>
    <row r="163" customFormat="false" ht="15" hidden="false" customHeight="false" outlineLevel="0" collapsed="false">
      <c r="A163" s="163" t="s">
        <v>341</v>
      </c>
      <c r="B163" s="163"/>
      <c r="C163" s="151"/>
      <c r="D163" s="152"/>
      <c r="E163" s="153"/>
      <c r="F163" s="154"/>
      <c r="G163" s="154"/>
      <c r="H163" s="164"/>
      <c r="I163" s="165" t="n">
        <f aca="false">H162+I162</f>
        <v>0</v>
      </c>
      <c r="M163" s="126"/>
    </row>
    <row r="164" customFormat="false" ht="15" hidden="false" customHeight="false" outlineLevel="0" collapsed="false">
      <c r="A164" s="194"/>
      <c r="B164" s="195"/>
      <c r="C164" s="196"/>
      <c r="D164" s="196"/>
      <c r="E164" s="197"/>
      <c r="F164" s="196"/>
      <c r="G164" s="196"/>
      <c r="H164" s="196"/>
      <c r="I164" s="198"/>
      <c r="M164" s="126"/>
    </row>
    <row r="165" customFormat="false" ht="22.5" hidden="false" customHeight="false" outlineLevel="0" collapsed="false">
      <c r="A165" s="137" t="s">
        <v>423</v>
      </c>
      <c r="B165" s="138" t="str">
        <f aca="false">Orçamento!A136</f>
        <v>4.9.2</v>
      </c>
      <c r="C165" s="155" t="s">
        <v>424</v>
      </c>
      <c r="D165" s="140" t="s">
        <v>167</v>
      </c>
      <c r="E165" s="192"/>
      <c r="F165" s="155"/>
      <c r="G165" s="155"/>
      <c r="H165" s="155"/>
      <c r="I165" s="193"/>
      <c r="M165" s="126"/>
    </row>
    <row r="166" customFormat="false" ht="19.4" hidden="false" customHeight="false" outlineLevel="0" collapsed="false">
      <c r="A166" s="145" t="s">
        <v>338</v>
      </c>
      <c r="B166" s="161" t="s">
        <v>406</v>
      </c>
      <c r="C166" s="147" t="s">
        <v>367</v>
      </c>
      <c r="D166" s="152" t="s">
        <v>337</v>
      </c>
      <c r="E166" s="148" t="n">
        <v>1.5</v>
      </c>
      <c r="F166" s="148"/>
      <c r="G166" s="148"/>
      <c r="H166" s="148" t="n">
        <f aca="false">E166*F166</f>
        <v>0</v>
      </c>
      <c r="I166" s="148" t="n">
        <f aca="false">E166*G166</f>
        <v>0</v>
      </c>
      <c r="M166" s="126"/>
    </row>
    <row r="167" customFormat="false" ht="19.4" hidden="false" customHeight="false" outlineLevel="0" collapsed="false">
      <c r="A167" s="145" t="s">
        <v>338</v>
      </c>
      <c r="B167" s="161" t="s">
        <v>388</v>
      </c>
      <c r="C167" s="147" t="s">
        <v>368</v>
      </c>
      <c r="D167" s="152" t="s">
        <v>337</v>
      </c>
      <c r="E167" s="148" t="n">
        <v>2</v>
      </c>
      <c r="F167" s="148"/>
      <c r="G167" s="148"/>
      <c r="H167" s="148" t="n">
        <f aca="false">E167*F167</f>
        <v>0</v>
      </c>
      <c r="I167" s="148" t="n">
        <f aca="false">E167*G167</f>
        <v>0</v>
      </c>
      <c r="M167" s="126"/>
    </row>
    <row r="168" customFormat="false" ht="12.8" hidden="false" customHeight="false" outlineLevel="0" collapsed="false">
      <c r="A168" s="145"/>
      <c r="B168" s="150"/>
      <c r="C168" s="151"/>
      <c r="D168" s="152"/>
      <c r="E168" s="153"/>
      <c r="F168" s="154"/>
      <c r="G168" s="154"/>
      <c r="H168" s="143" t="n">
        <f aca="false">SUM(H166:H167)</f>
        <v>0</v>
      </c>
      <c r="I168" s="144" t="n">
        <f aca="false">SUM(I166:I167)</f>
        <v>0</v>
      </c>
      <c r="M168" s="126"/>
    </row>
    <row r="169" customFormat="false" ht="15" hidden="false" customHeight="false" outlineLevel="0" collapsed="false">
      <c r="A169" s="163" t="s">
        <v>341</v>
      </c>
      <c r="B169" s="163"/>
      <c r="C169" s="151"/>
      <c r="D169" s="152"/>
      <c r="E169" s="153"/>
      <c r="F169" s="154"/>
      <c r="G169" s="154"/>
      <c r="H169" s="164"/>
      <c r="I169" s="165" t="n">
        <f aca="false">H168+I168</f>
        <v>0</v>
      </c>
      <c r="M169" s="126"/>
    </row>
    <row r="170" customFormat="false" ht="15" hidden="false" customHeight="false" outlineLevel="0" collapsed="false">
      <c r="A170" s="133"/>
      <c r="B170" s="134"/>
      <c r="C170" s="134"/>
      <c r="D170" s="134"/>
      <c r="E170" s="135"/>
      <c r="F170" s="134"/>
      <c r="G170" s="134"/>
      <c r="H170" s="134"/>
      <c r="I170" s="136"/>
      <c r="M170" s="126"/>
    </row>
    <row r="171" customFormat="false" ht="15" hidden="false" customHeight="false" outlineLevel="0" collapsed="false">
      <c r="A171" s="133"/>
      <c r="B171" s="134"/>
      <c r="C171" s="134"/>
      <c r="D171" s="134"/>
      <c r="E171" s="135"/>
      <c r="F171" s="134"/>
      <c r="G171" s="134"/>
      <c r="H171" s="134"/>
      <c r="I171" s="136"/>
      <c r="M171" s="126"/>
    </row>
    <row r="172" customFormat="false" ht="15" hidden="false" customHeight="false" outlineLevel="0" collapsed="false">
      <c r="A172" s="137" t="s">
        <v>425</v>
      </c>
      <c r="B172" s="138" t="s">
        <v>246</v>
      </c>
      <c r="C172" s="155" t="s">
        <v>426</v>
      </c>
      <c r="D172" s="140" t="s">
        <v>352</v>
      </c>
      <c r="E172" s="192"/>
      <c r="F172" s="155"/>
      <c r="G172" s="155"/>
      <c r="H172" s="155"/>
      <c r="I172" s="193"/>
      <c r="M172" s="126"/>
    </row>
    <row r="173" customFormat="false" ht="12.8" hidden="false" customHeight="false" outlineLevel="0" collapsed="false">
      <c r="A173" s="145" t="s">
        <v>338</v>
      </c>
      <c r="B173" s="161" t="n">
        <v>88264</v>
      </c>
      <c r="C173" s="147" t="s">
        <v>427</v>
      </c>
      <c r="D173" s="152" t="s">
        <v>337</v>
      </c>
      <c r="E173" s="148" t="n">
        <v>0.2</v>
      </c>
      <c r="F173" s="148"/>
      <c r="G173" s="148"/>
      <c r="H173" s="148" t="n">
        <f aca="false">E173*F173</f>
        <v>0</v>
      </c>
      <c r="I173" s="148" t="n">
        <f aca="false">E173*G173</f>
        <v>0</v>
      </c>
      <c r="M173" s="126"/>
    </row>
    <row r="174" customFormat="false" ht="19.4" hidden="false" customHeight="false" outlineLevel="0" collapsed="false">
      <c r="A174" s="145" t="s">
        <v>338</v>
      </c>
      <c r="B174" s="161" t="n">
        <v>88247</v>
      </c>
      <c r="C174" s="147" t="s">
        <v>428</v>
      </c>
      <c r="D174" s="152" t="s">
        <v>337</v>
      </c>
      <c r="E174" s="148" t="n">
        <v>0.2</v>
      </c>
      <c r="F174" s="148"/>
      <c r="G174" s="148"/>
      <c r="H174" s="148" t="n">
        <f aca="false">E174*F174</f>
        <v>0</v>
      </c>
      <c r="I174" s="148" t="n">
        <f aca="false">E174*G174</f>
        <v>0</v>
      </c>
      <c r="M174" s="126"/>
    </row>
    <row r="175" customFormat="false" ht="28.35" hidden="false" customHeight="false" outlineLevel="0" collapsed="false">
      <c r="A175" s="145" t="s">
        <v>347</v>
      </c>
      <c r="B175" s="161" t="n">
        <v>4346</v>
      </c>
      <c r="C175" s="147" t="s">
        <v>429</v>
      </c>
      <c r="D175" s="152" t="s">
        <v>430</v>
      </c>
      <c r="E175" s="148" t="n">
        <v>1</v>
      </c>
      <c r="F175" s="148"/>
      <c r="G175" s="148"/>
      <c r="H175" s="148" t="n">
        <f aca="false">E175*F175</f>
        <v>0</v>
      </c>
      <c r="I175" s="148" t="n">
        <f aca="false">E175*G175</f>
        <v>0</v>
      </c>
      <c r="L175" s="162"/>
      <c r="M175" s="126"/>
    </row>
    <row r="176" customFormat="false" ht="28.35" hidden="false" customHeight="false" outlineLevel="0" collapsed="false">
      <c r="A176" s="145" t="s">
        <v>347</v>
      </c>
      <c r="B176" s="161" t="n">
        <v>11960</v>
      </c>
      <c r="C176" s="147" t="s">
        <v>431</v>
      </c>
      <c r="D176" s="152" t="s">
        <v>30</v>
      </c>
      <c r="E176" s="148" t="n">
        <v>1</v>
      </c>
      <c r="F176" s="148"/>
      <c r="G176" s="148"/>
      <c r="H176" s="148" t="n">
        <f aca="false">E176*F176</f>
        <v>0</v>
      </c>
      <c r="I176" s="148" t="n">
        <f aca="false">E176*G176</f>
        <v>0</v>
      </c>
      <c r="M176" s="126"/>
    </row>
    <row r="177" customFormat="false" ht="15" hidden="false" customHeight="false" outlineLevel="0" collapsed="false">
      <c r="A177" s="145"/>
      <c r="B177" s="150"/>
      <c r="C177" s="151"/>
      <c r="D177" s="152"/>
      <c r="E177" s="153"/>
      <c r="F177" s="154"/>
      <c r="G177" s="154"/>
      <c r="H177" s="143" t="n">
        <f aca="false">SUM(H173:H176)</f>
        <v>0</v>
      </c>
      <c r="I177" s="144" t="n">
        <f aca="false">SUM(I173:I176)</f>
        <v>0</v>
      </c>
      <c r="M177" s="126"/>
    </row>
    <row r="178" customFormat="false" ht="15" hidden="false" customHeight="false" outlineLevel="0" collapsed="false">
      <c r="A178" s="163" t="s">
        <v>341</v>
      </c>
      <c r="B178" s="163"/>
      <c r="C178" s="151"/>
      <c r="D178" s="152"/>
      <c r="E178" s="153"/>
      <c r="F178" s="154"/>
      <c r="G178" s="154"/>
      <c r="H178" s="164"/>
      <c r="I178" s="165" t="n">
        <f aca="false">H177+I177</f>
        <v>0</v>
      </c>
      <c r="M178" s="126"/>
    </row>
    <row r="179" customFormat="false" ht="15" hidden="false" customHeight="false" outlineLevel="0" collapsed="false">
      <c r="A179" s="184"/>
      <c r="B179" s="185"/>
      <c r="C179" s="186"/>
      <c r="D179" s="187"/>
      <c r="E179" s="188"/>
      <c r="F179" s="189"/>
      <c r="G179" s="189"/>
      <c r="H179" s="190"/>
      <c r="I179" s="191"/>
      <c r="M179" s="126"/>
    </row>
    <row r="180" customFormat="false" ht="22.5" hidden="false" customHeight="false" outlineLevel="0" collapsed="false">
      <c r="A180" s="137" t="s">
        <v>432</v>
      </c>
      <c r="B180" s="138" t="str">
        <f aca="false">Orçamento!A70</f>
        <v>4.2.11</v>
      </c>
      <c r="C180" s="155" t="s">
        <v>433</v>
      </c>
      <c r="D180" s="140" t="s">
        <v>352</v>
      </c>
      <c r="E180" s="192"/>
      <c r="F180" s="155"/>
      <c r="G180" s="155"/>
      <c r="H180" s="155"/>
      <c r="I180" s="193"/>
      <c r="M180" s="126"/>
    </row>
    <row r="181" customFormat="false" ht="19.4" hidden="false" customHeight="false" outlineLevel="0" collapsed="false">
      <c r="A181" s="145" t="s">
        <v>338</v>
      </c>
      <c r="B181" s="161" t="n">
        <v>88267</v>
      </c>
      <c r="C181" s="147" t="s">
        <v>434</v>
      </c>
      <c r="D181" s="152" t="s">
        <v>337</v>
      </c>
      <c r="E181" s="148" t="n">
        <v>0.1755</v>
      </c>
      <c r="F181" s="148"/>
      <c r="G181" s="148"/>
      <c r="H181" s="148" t="n">
        <f aca="false">E181*F181</f>
        <v>0</v>
      </c>
      <c r="I181" s="148" t="n">
        <f aca="false">E181*G181</f>
        <v>0</v>
      </c>
      <c r="M181" s="126"/>
    </row>
    <row r="182" customFormat="false" ht="12.8" hidden="false" customHeight="false" outlineLevel="0" collapsed="false">
      <c r="A182" s="145" t="s">
        <v>338</v>
      </c>
      <c r="B182" s="161" t="n">
        <v>88316</v>
      </c>
      <c r="C182" s="147" t="s">
        <v>435</v>
      </c>
      <c r="D182" s="152" t="s">
        <v>337</v>
      </c>
      <c r="E182" s="148" t="n">
        <v>0.344</v>
      </c>
      <c r="F182" s="148"/>
      <c r="G182" s="148"/>
      <c r="H182" s="148" t="n">
        <f aca="false">E182*F182</f>
        <v>0</v>
      </c>
      <c r="I182" s="148" t="n">
        <f aca="false">E182*G182</f>
        <v>0</v>
      </c>
      <c r="M182" s="126"/>
    </row>
    <row r="183" customFormat="false" ht="12.8" hidden="false" customHeight="false" outlineLevel="0" collapsed="false">
      <c r="A183" s="145"/>
      <c r="B183" s="150"/>
      <c r="C183" s="151"/>
      <c r="D183" s="152"/>
      <c r="E183" s="153"/>
      <c r="F183" s="154"/>
      <c r="G183" s="154"/>
      <c r="H183" s="143" t="n">
        <f aca="false">SUM(H181:H182)</f>
        <v>0</v>
      </c>
      <c r="I183" s="144" t="n">
        <f aca="false">SUM(I181:I182)</f>
        <v>0</v>
      </c>
      <c r="M183" s="126"/>
    </row>
    <row r="184" customFormat="false" ht="12.8" hidden="false" customHeight="false" outlineLevel="0" collapsed="false">
      <c r="A184" s="163" t="s">
        <v>341</v>
      </c>
      <c r="B184" s="163"/>
      <c r="C184" s="151"/>
      <c r="D184" s="152"/>
      <c r="E184" s="153"/>
      <c r="F184" s="154"/>
      <c r="G184" s="154"/>
      <c r="H184" s="164"/>
      <c r="I184" s="165" t="n">
        <f aca="false">H183+I183</f>
        <v>0</v>
      </c>
      <c r="M184" s="126"/>
    </row>
    <row r="185" customFormat="false" ht="12.8" hidden="false" customHeight="false" outlineLevel="0" collapsed="false">
      <c r="A185" s="163"/>
      <c r="B185" s="140"/>
      <c r="C185" s="151"/>
      <c r="D185" s="152"/>
      <c r="E185" s="153"/>
      <c r="F185" s="154"/>
      <c r="G185" s="154"/>
      <c r="H185" s="164"/>
      <c r="I185" s="165"/>
      <c r="M185" s="126"/>
    </row>
    <row r="186" customFormat="false" ht="12.8" hidden="false" customHeight="false" outlineLevel="0" collapsed="false">
      <c r="A186" s="137" t="s">
        <v>436</v>
      </c>
      <c r="B186" s="138" t="str">
        <f aca="false">Orçamento!A69</f>
        <v>4.2.10</v>
      </c>
      <c r="C186" s="155" t="s">
        <v>437</v>
      </c>
      <c r="D186" s="140" t="s">
        <v>167</v>
      </c>
      <c r="E186" s="192"/>
      <c r="F186" s="155"/>
      <c r="G186" s="155"/>
      <c r="H186" s="155"/>
      <c r="I186" s="193"/>
      <c r="M186" s="126"/>
    </row>
    <row r="187" customFormat="false" ht="19.4" hidden="false" customHeight="false" outlineLevel="0" collapsed="false">
      <c r="A187" s="145" t="s">
        <v>338</v>
      </c>
      <c r="B187" s="161" t="n">
        <v>88262</v>
      </c>
      <c r="C187" s="147" t="s">
        <v>367</v>
      </c>
      <c r="D187" s="152" t="s">
        <v>337</v>
      </c>
      <c r="E187" s="148" t="n">
        <v>0.3503</v>
      </c>
      <c r="F187" s="148"/>
      <c r="G187" s="148"/>
      <c r="H187" s="148" t="n">
        <f aca="false">E187*F187</f>
        <v>0</v>
      </c>
      <c r="I187" s="148" t="n">
        <f aca="false">E187*G187</f>
        <v>0</v>
      </c>
      <c r="M187" s="126"/>
    </row>
    <row r="188" customFormat="false" ht="12.8" hidden="false" customHeight="false" outlineLevel="0" collapsed="false">
      <c r="A188" s="145" t="s">
        <v>338</v>
      </c>
      <c r="B188" s="161" t="n">
        <v>88316</v>
      </c>
      <c r="C188" s="147" t="s">
        <v>435</v>
      </c>
      <c r="D188" s="152" t="s">
        <v>337</v>
      </c>
      <c r="E188" s="148" t="n">
        <v>0.6879</v>
      </c>
      <c r="F188" s="148"/>
      <c r="G188" s="148"/>
      <c r="H188" s="148" t="n">
        <f aca="false">E188*F188</f>
        <v>0</v>
      </c>
      <c r="I188" s="148" t="n">
        <f aca="false">E188*G188</f>
        <v>0</v>
      </c>
      <c r="M188" s="126"/>
    </row>
    <row r="189" customFormat="false" ht="15" hidden="false" customHeight="false" outlineLevel="0" collapsed="false">
      <c r="A189" s="145"/>
      <c r="B189" s="150"/>
      <c r="C189" s="151"/>
      <c r="D189" s="152"/>
      <c r="E189" s="153"/>
      <c r="F189" s="154"/>
      <c r="G189" s="154"/>
      <c r="H189" s="143" t="n">
        <f aca="false">SUM(H187:H188)</f>
        <v>0</v>
      </c>
      <c r="I189" s="144" t="n">
        <f aca="false">SUM(I187:I188)</f>
        <v>0</v>
      </c>
      <c r="M189" s="126"/>
    </row>
    <row r="190" customFormat="false" ht="15" hidden="false" customHeight="false" outlineLevel="0" collapsed="false">
      <c r="A190" s="163" t="s">
        <v>341</v>
      </c>
      <c r="B190" s="163"/>
      <c r="C190" s="151"/>
      <c r="D190" s="152"/>
      <c r="E190" s="153"/>
      <c r="F190" s="154"/>
      <c r="G190" s="154"/>
      <c r="H190" s="164"/>
      <c r="I190" s="165" t="n">
        <f aca="false">H189+I189</f>
        <v>0</v>
      </c>
      <c r="M190" s="126"/>
    </row>
    <row r="191" customFormat="false" ht="15" hidden="false" customHeight="false" outlineLevel="0" collapsed="false">
      <c r="A191" s="184"/>
      <c r="B191" s="185"/>
      <c r="C191" s="186"/>
      <c r="D191" s="187"/>
      <c r="E191" s="188"/>
      <c r="F191" s="189"/>
      <c r="G191" s="189"/>
      <c r="H191" s="190"/>
      <c r="I191" s="191"/>
      <c r="M191" s="126"/>
    </row>
    <row r="192" customFormat="false" ht="15" hidden="false" customHeight="false" outlineLevel="0" collapsed="false">
      <c r="A192" s="137" t="s">
        <v>438</v>
      </c>
      <c r="B192" s="138" t="str">
        <f aca="false">Orçamento!A160</f>
        <v>4.11.1.11</v>
      </c>
      <c r="C192" s="155" t="s">
        <v>439</v>
      </c>
      <c r="D192" s="140" t="s">
        <v>352</v>
      </c>
      <c r="E192" s="192"/>
      <c r="F192" s="155"/>
      <c r="G192" s="155"/>
      <c r="H192" s="155"/>
      <c r="I192" s="193"/>
      <c r="M192" s="126"/>
    </row>
    <row r="193" customFormat="false" ht="46.25" hidden="false" customHeight="false" outlineLevel="0" collapsed="false">
      <c r="A193" s="145" t="s">
        <v>338</v>
      </c>
      <c r="B193" s="161" t="n">
        <v>100599</v>
      </c>
      <c r="C193" s="147" t="s">
        <v>254</v>
      </c>
      <c r="D193" s="152" t="s">
        <v>30</v>
      </c>
      <c r="E193" s="148" t="n">
        <v>1</v>
      </c>
      <c r="F193" s="148"/>
      <c r="G193" s="148"/>
      <c r="H193" s="148" t="n">
        <f aca="false">E193*F193</f>
        <v>0</v>
      </c>
      <c r="I193" s="148" t="n">
        <f aca="false">E193*G193</f>
        <v>0</v>
      </c>
      <c r="M193" s="126"/>
    </row>
    <row r="194" customFormat="false" ht="12.8" hidden="false" customHeight="false" outlineLevel="0" collapsed="false">
      <c r="A194" s="145" t="s">
        <v>338</v>
      </c>
      <c r="B194" s="161" t="n">
        <v>88309</v>
      </c>
      <c r="C194" s="147" t="s">
        <v>392</v>
      </c>
      <c r="D194" s="152" t="s">
        <v>337</v>
      </c>
      <c r="E194" s="148" t="n">
        <v>0.3</v>
      </c>
      <c r="F194" s="148"/>
      <c r="G194" s="148"/>
      <c r="H194" s="148" t="n">
        <f aca="false">E194*F194</f>
        <v>0</v>
      </c>
      <c r="I194" s="148" t="n">
        <f aca="false">E194*G194</f>
        <v>0</v>
      </c>
      <c r="M194" s="126"/>
    </row>
    <row r="195" customFormat="false" ht="12.8" hidden="false" customHeight="false" outlineLevel="0" collapsed="false">
      <c r="A195" s="145" t="s">
        <v>338</v>
      </c>
      <c r="B195" s="161" t="n">
        <v>88316</v>
      </c>
      <c r="C195" s="147" t="s">
        <v>435</v>
      </c>
      <c r="D195" s="152" t="s">
        <v>337</v>
      </c>
      <c r="E195" s="148" t="n">
        <v>0.3</v>
      </c>
      <c r="F195" s="148"/>
      <c r="G195" s="148"/>
      <c r="H195" s="148" t="n">
        <f aca="false">E195*F195</f>
        <v>0</v>
      </c>
      <c r="I195" s="148" t="n">
        <f aca="false">E195*G195</f>
        <v>0</v>
      </c>
      <c r="M195" s="126"/>
    </row>
    <row r="196" customFormat="false" ht="19.4" hidden="false" customHeight="false" outlineLevel="0" collapsed="false">
      <c r="A196" s="145" t="s">
        <v>347</v>
      </c>
      <c r="B196" s="161" t="n">
        <v>41195</v>
      </c>
      <c r="C196" s="147" t="s">
        <v>440</v>
      </c>
      <c r="D196" s="152" t="s">
        <v>30</v>
      </c>
      <c r="E196" s="148" t="n">
        <v>1</v>
      </c>
      <c r="F196" s="148"/>
      <c r="G196" s="148"/>
      <c r="H196" s="148" t="n">
        <f aca="false">E196*F196</f>
        <v>0</v>
      </c>
      <c r="I196" s="148" t="n">
        <f aca="false">E196*G196</f>
        <v>0</v>
      </c>
      <c r="M196" s="126"/>
    </row>
    <row r="197" customFormat="false" ht="28.35" hidden="false" customHeight="false" outlineLevel="0" collapsed="false">
      <c r="A197" s="145" t="s">
        <v>347</v>
      </c>
      <c r="B197" s="161" t="n">
        <v>1062</v>
      </c>
      <c r="C197" s="147" t="s">
        <v>441</v>
      </c>
      <c r="D197" s="152" t="s">
        <v>30</v>
      </c>
      <c r="E197" s="148" t="n">
        <v>2</v>
      </c>
      <c r="F197" s="148"/>
      <c r="G197" s="148"/>
      <c r="H197" s="148" t="n">
        <f aca="false">E197*F197</f>
        <v>0</v>
      </c>
      <c r="I197" s="148" t="n">
        <f aca="false">E197*G197</f>
        <v>0</v>
      </c>
      <c r="M197" s="126"/>
    </row>
    <row r="198" customFormat="false" ht="28.35" hidden="false" customHeight="false" outlineLevel="0" collapsed="false">
      <c r="A198" s="145" t="s">
        <v>347</v>
      </c>
      <c r="B198" s="161" t="n">
        <v>3378</v>
      </c>
      <c r="C198" s="147" t="s">
        <v>442</v>
      </c>
      <c r="D198" s="152" t="s">
        <v>30</v>
      </c>
      <c r="E198" s="148" t="n">
        <v>1</v>
      </c>
      <c r="F198" s="148"/>
      <c r="G198" s="148"/>
      <c r="H198" s="148" t="n">
        <f aca="false">E198*F198</f>
        <v>0</v>
      </c>
      <c r="I198" s="148" t="n">
        <f aca="false">E198*G198</f>
        <v>0</v>
      </c>
      <c r="M198" s="126"/>
    </row>
    <row r="199" customFormat="false" ht="12.8" hidden="false" customHeight="false" outlineLevel="0" collapsed="false">
      <c r="A199" s="145" t="s">
        <v>347</v>
      </c>
      <c r="B199" s="161" t="n">
        <v>34653</v>
      </c>
      <c r="C199" s="147" t="s">
        <v>443</v>
      </c>
      <c r="D199" s="152" t="s">
        <v>30</v>
      </c>
      <c r="E199" s="148" t="n">
        <v>1</v>
      </c>
      <c r="F199" s="148"/>
      <c r="G199" s="148"/>
      <c r="H199" s="148" t="n">
        <f aca="false">E199*F199</f>
        <v>0</v>
      </c>
      <c r="I199" s="148" t="n">
        <f aca="false">E199*G199</f>
        <v>0</v>
      </c>
      <c r="M199" s="126"/>
    </row>
    <row r="200" customFormat="false" ht="15" hidden="false" customHeight="false" outlineLevel="0" collapsed="false">
      <c r="A200" s="145"/>
      <c r="B200" s="150"/>
      <c r="C200" s="151"/>
      <c r="D200" s="152"/>
      <c r="E200" s="153"/>
      <c r="F200" s="154"/>
      <c r="G200" s="154"/>
      <c r="H200" s="143" t="n">
        <f aca="false">SUM(H193:H199)</f>
        <v>0</v>
      </c>
      <c r="I200" s="144" t="n">
        <f aca="false">SUM(I193:I199)</f>
        <v>0</v>
      </c>
      <c r="J200" s="149"/>
      <c r="M200" s="126"/>
    </row>
    <row r="201" customFormat="false" ht="15" hidden="false" customHeight="false" outlineLevel="0" collapsed="false">
      <c r="A201" s="163" t="s">
        <v>341</v>
      </c>
      <c r="B201" s="163"/>
      <c r="C201" s="151"/>
      <c r="D201" s="152"/>
      <c r="E201" s="153"/>
      <c r="F201" s="154"/>
      <c r="G201" s="154"/>
      <c r="H201" s="164"/>
      <c r="I201" s="199" t="n">
        <f aca="false">H200+I200</f>
        <v>0</v>
      </c>
      <c r="L201" s="149"/>
      <c r="M201" s="126"/>
    </row>
    <row r="202" customFormat="false" ht="15" hidden="false" customHeight="false" outlineLevel="0" collapsed="false">
      <c r="A202" s="184"/>
      <c r="B202" s="185"/>
      <c r="C202" s="186"/>
      <c r="D202" s="187"/>
      <c r="E202" s="188"/>
      <c r="F202" s="189"/>
      <c r="G202" s="189"/>
      <c r="H202" s="190"/>
      <c r="I202" s="191"/>
      <c r="M202" s="126"/>
    </row>
    <row r="203" customFormat="false" ht="15" hidden="false" customHeight="false" outlineLevel="0" collapsed="false">
      <c r="A203" s="137" t="s">
        <v>444</v>
      </c>
      <c r="B203" s="138" t="str">
        <f aca="false">Orçamento!A181</f>
        <v>4.11.1.32</v>
      </c>
      <c r="C203" s="155" t="s">
        <v>445</v>
      </c>
      <c r="D203" s="140" t="s">
        <v>352</v>
      </c>
      <c r="E203" s="192"/>
      <c r="F203" s="155"/>
      <c r="G203" s="155"/>
      <c r="H203" s="155"/>
      <c r="I203" s="193"/>
      <c r="M203" s="126"/>
    </row>
    <row r="204" customFormat="false" ht="12.8" hidden="false" customHeight="false" outlineLevel="0" collapsed="false">
      <c r="A204" s="200" t="s">
        <v>338</v>
      </c>
      <c r="B204" s="161" t="n">
        <v>88264</v>
      </c>
      <c r="C204" s="201" t="s">
        <v>427</v>
      </c>
      <c r="D204" s="201" t="s">
        <v>337</v>
      </c>
      <c r="E204" s="148" t="n">
        <v>0.5</v>
      </c>
      <c r="F204" s="148"/>
      <c r="G204" s="148"/>
      <c r="H204" s="148" t="n">
        <f aca="false">E204*F204</f>
        <v>0</v>
      </c>
      <c r="I204" s="148" t="n">
        <f aca="false">E204*G204</f>
        <v>0</v>
      </c>
      <c r="M204" s="126"/>
    </row>
    <row r="205" customFormat="false" ht="12.8" hidden="false" customHeight="false" outlineLevel="0" collapsed="false">
      <c r="A205" s="200" t="s">
        <v>338</v>
      </c>
      <c r="B205" s="161" t="n">
        <v>88247</v>
      </c>
      <c r="C205" s="201" t="s">
        <v>428</v>
      </c>
      <c r="D205" s="201" t="s">
        <v>337</v>
      </c>
      <c r="E205" s="148" t="n">
        <v>0.5</v>
      </c>
      <c r="F205" s="148"/>
      <c r="G205" s="148"/>
      <c r="H205" s="148" t="n">
        <f aca="false">E205*F205</f>
        <v>0</v>
      </c>
      <c r="I205" s="148" t="n">
        <f aca="false">E205*G205</f>
        <v>0</v>
      </c>
      <c r="M205" s="126"/>
    </row>
    <row r="206" customFormat="false" ht="12.8" hidden="false" customHeight="false" outlineLevel="0" collapsed="false">
      <c r="A206" s="200" t="s">
        <v>347</v>
      </c>
      <c r="B206" s="161" t="n">
        <v>39471</v>
      </c>
      <c r="C206" s="201" t="s">
        <v>446</v>
      </c>
      <c r="D206" s="201" t="s">
        <v>30</v>
      </c>
      <c r="E206" s="148" t="n">
        <v>1</v>
      </c>
      <c r="F206" s="148"/>
      <c r="G206" s="148"/>
      <c r="H206" s="148" t="n">
        <f aca="false">E206*F206</f>
        <v>0</v>
      </c>
      <c r="I206" s="148" t="n">
        <f aca="false">E206*G206</f>
        <v>0</v>
      </c>
      <c r="M206" s="126"/>
    </row>
    <row r="207" customFormat="false" ht="15" hidden="false" customHeight="false" outlineLevel="0" collapsed="false">
      <c r="A207" s="145"/>
      <c r="B207" s="150"/>
      <c r="C207" s="151"/>
      <c r="D207" s="152"/>
      <c r="E207" s="153"/>
      <c r="F207" s="154"/>
      <c r="G207" s="154"/>
      <c r="H207" s="143" t="n">
        <f aca="false">SUM(H204:H206)</f>
        <v>0</v>
      </c>
      <c r="I207" s="144" t="n">
        <f aca="false">SUM(I204:I206)</f>
        <v>0</v>
      </c>
      <c r="M207" s="126"/>
    </row>
    <row r="208" customFormat="false" ht="15" hidden="false" customHeight="false" outlineLevel="0" collapsed="false">
      <c r="A208" s="163" t="s">
        <v>341</v>
      </c>
      <c r="B208" s="163"/>
      <c r="C208" s="151"/>
      <c r="D208" s="152"/>
      <c r="E208" s="153"/>
      <c r="F208" s="154"/>
      <c r="G208" s="154"/>
      <c r="H208" s="164"/>
      <c r="I208" s="199" t="n">
        <f aca="false">H207+I207</f>
        <v>0</v>
      </c>
      <c r="M208" s="126"/>
    </row>
    <row r="209" customFormat="false" ht="15" hidden="false" customHeight="false" outlineLevel="0" collapsed="false">
      <c r="A209" s="184"/>
      <c r="B209" s="185"/>
      <c r="C209" s="186"/>
      <c r="D209" s="187"/>
      <c r="E209" s="188"/>
      <c r="F209" s="189"/>
      <c r="G209" s="189"/>
      <c r="H209" s="190"/>
      <c r="I209" s="191"/>
      <c r="M209" s="126"/>
    </row>
    <row r="210" customFormat="false" ht="22.5" hidden="false" customHeight="false" outlineLevel="0" collapsed="false">
      <c r="A210" s="137" t="s">
        <v>447</v>
      </c>
      <c r="B210" s="138" t="str">
        <f aca="false">Orçamento!A183</f>
        <v>4.11.1.34</v>
      </c>
      <c r="C210" s="155" t="s">
        <v>448</v>
      </c>
      <c r="D210" s="140" t="s">
        <v>352</v>
      </c>
      <c r="E210" s="192"/>
      <c r="F210" s="155"/>
      <c r="G210" s="155"/>
      <c r="H210" s="155"/>
      <c r="I210" s="193"/>
      <c r="M210" s="126"/>
    </row>
    <row r="211" customFormat="false" ht="12.8" hidden="false" customHeight="false" outlineLevel="0" collapsed="false">
      <c r="A211" s="200" t="s">
        <v>338</v>
      </c>
      <c r="B211" s="201" t="s">
        <v>449</v>
      </c>
      <c r="C211" s="147" t="s">
        <v>427</v>
      </c>
      <c r="D211" s="201" t="s">
        <v>337</v>
      </c>
      <c r="E211" s="148" t="n">
        <v>0.15</v>
      </c>
      <c r="F211" s="148"/>
      <c r="G211" s="148"/>
      <c r="H211" s="148" t="n">
        <f aca="false">E211*F211</f>
        <v>0</v>
      </c>
      <c r="I211" s="148" t="n">
        <f aca="false">E211*G211</f>
        <v>0</v>
      </c>
      <c r="M211" s="126"/>
    </row>
    <row r="212" customFormat="false" ht="19.4" hidden="false" customHeight="false" outlineLevel="0" collapsed="false">
      <c r="A212" s="200" t="s">
        <v>338</v>
      </c>
      <c r="B212" s="201" t="s">
        <v>450</v>
      </c>
      <c r="C212" s="147" t="s">
        <v>428</v>
      </c>
      <c r="D212" s="201" t="s">
        <v>337</v>
      </c>
      <c r="E212" s="148" t="n">
        <v>0.15</v>
      </c>
      <c r="F212" s="148"/>
      <c r="G212" s="148"/>
      <c r="H212" s="148" t="n">
        <f aca="false">E212*F212</f>
        <v>0</v>
      </c>
      <c r="I212" s="148" t="n">
        <f aca="false">E212*G212</f>
        <v>0</v>
      </c>
      <c r="M212" s="126"/>
    </row>
    <row r="213" customFormat="false" ht="19.4" hidden="false" customHeight="false" outlineLevel="0" collapsed="false">
      <c r="A213" s="200" t="s">
        <v>347</v>
      </c>
      <c r="B213" s="202" t="n">
        <v>36223</v>
      </c>
      <c r="C213" s="147" t="s">
        <v>451</v>
      </c>
      <c r="D213" s="201" t="s">
        <v>30</v>
      </c>
      <c r="E213" s="148" t="n">
        <v>0.65</v>
      </c>
      <c r="F213" s="148"/>
      <c r="G213" s="148"/>
      <c r="H213" s="148" t="n">
        <f aca="false">E213*F213</f>
        <v>0</v>
      </c>
      <c r="I213" s="148" t="n">
        <f aca="false">E213*G213</f>
        <v>0</v>
      </c>
      <c r="M213" s="126"/>
    </row>
    <row r="214" customFormat="false" ht="15" hidden="false" customHeight="false" outlineLevel="0" collapsed="false">
      <c r="A214" s="145"/>
      <c r="B214" s="150"/>
      <c r="C214" s="147"/>
      <c r="D214" s="152"/>
      <c r="E214" s="153"/>
      <c r="F214" s="154"/>
      <c r="G214" s="154"/>
      <c r="H214" s="143" t="n">
        <f aca="false">SUM(H211:H213)</f>
        <v>0</v>
      </c>
      <c r="I214" s="144" t="n">
        <f aca="false">SUM(I211:I213)</f>
        <v>0</v>
      </c>
      <c r="M214" s="126"/>
    </row>
    <row r="215" customFormat="false" ht="15" hidden="false" customHeight="false" outlineLevel="0" collapsed="false">
      <c r="A215" s="163" t="s">
        <v>341</v>
      </c>
      <c r="B215" s="163"/>
      <c r="C215" s="151"/>
      <c r="D215" s="152"/>
      <c r="E215" s="153"/>
      <c r="F215" s="154"/>
      <c r="G215" s="154"/>
      <c r="H215" s="164"/>
      <c r="I215" s="199" t="n">
        <f aca="false">H214+I214</f>
        <v>0</v>
      </c>
      <c r="M215" s="126"/>
    </row>
    <row r="216" customFormat="false" ht="15" hidden="false" customHeight="false" outlineLevel="0" collapsed="false">
      <c r="A216" s="203"/>
      <c r="B216" s="203"/>
      <c r="C216" s="203"/>
      <c r="D216" s="203"/>
      <c r="E216" s="203"/>
      <c r="F216" s="203"/>
      <c r="G216" s="203"/>
      <c r="H216" s="203"/>
      <c r="I216" s="203"/>
      <c r="M216" s="126"/>
    </row>
    <row r="217" customFormat="false" ht="15" hidden="false" customHeight="false" outlineLevel="0" collapsed="false">
      <c r="A217" s="137" t="s">
        <v>452</v>
      </c>
      <c r="B217" s="138" t="str">
        <f aca="false">Orçamento!A185</f>
        <v>4.11.1.36</v>
      </c>
      <c r="C217" s="155" t="s">
        <v>453</v>
      </c>
      <c r="D217" s="140" t="s">
        <v>352</v>
      </c>
      <c r="E217" s="192"/>
      <c r="F217" s="155"/>
      <c r="G217" s="155"/>
      <c r="H217" s="155"/>
      <c r="I217" s="193"/>
      <c r="M217" s="126"/>
    </row>
    <row r="218" customFormat="false" ht="12.8" hidden="false" customHeight="false" outlineLevel="0" collapsed="false">
      <c r="A218" s="200" t="s">
        <v>338</v>
      </c>
      <c r="B218" s="201" t="s">
        <v>449</v>
      </c>
      <c r="C218" s="147" t="s">
        <v>427</v>
      </c>
      <c r="D218" s="201" t="s">
        <v>337</v>
      </c>
      <c r="E218" s="148" t="n">
        <v>1</v>
      </c>
      <c r="F218" s="148"/>
      <c r="G218" s="148"/>
      <c r="H218" s="148" t="n">
        <f aca="false">E218*F218</f>
        <v>0</v>
      </c>
      <c r="I218" s="148" t="n">
        <f aca="false">E218*G218</f>
        <v>0</v>
      </c>
      <c r="M218" s="126"/>
    </row>
    <row r="219" customFormat="false" ht="19.4" hidden="false" customHeight="false" outlineLevel="0" collapsed="false">
      <c r="A219" s="200" t="s">
        <v>338</v>
      </c>
      <c r="B219" s="201" t="s">
        <v>450</v>
      </c>
      <c r="C219" s="147" t="s">
        <v>428</v>
      </c>
      <c r="D219" s="201" t="s">
        <v>337</v>
      </c>
      <c r="E219" s="148" t="n">
        <v>1</v>
      </c>
      <c r="F219" s="148"/>
      <c r="G219" s="148"/>
      <c r="H219" s="148" t="n">
        <f aca="false">E219*F219</f>
        <v>0</v>
      </c>
      <c r="I219" s="148" t="n">
        <f aca="false">E219*G219</f>
        <v>0</v>
      </c>
      <c r="M219" s="126"/>
    </row>
    <row r="220" customFormat="false" ht="28.35" hidden="false" customHeight="false" outlineLevel="0" collapsed="false">
      <c r="A220" s="200" t="s">
        <v>347</v>
      </c>
      <c r="B220" s="202" t="n">
        <v>1091</v>
      </c>
      <c r="C220" s="147" t="s">
        <v>454</v>
      </c>
      <c r="D220" s="201" t="s">
        <v>30</v>
      </c>
      <c r="E220" s="148" t="n">
        <v>1</v>
      </c>
      <c r="F220" s="148"/>
      <c r="G220" s="148"/>
      <c r="H220" s="148" t="n">
        <f aca="false">E220*F220</f>
        <v>0</v>
      </c>
      <c r="I220" s="148" t="n">
        <f aca="false">E220*G220</f>
        <v>0</v>
      </c>
      <c r="M220" s="126"/>
    </row>
    <row r="221" customFormat="false" ht="12.8" hidden="false" customHeight="false" outlineLevel="0" collapsed="false">
      <c r="A221" s="200" t="s">
        <v>347</v>
      </c>
      <c r="B221" s="201" t="s">
        <v>455</v>
      </c>
      <c r="C221" s="147" t="s">
        <v>456</v>
      </c>
      <c r="D221" s="201" t="s">
        <v>30</v>
      </c>
      <c r="E221" s="148" t="n">
        <v>50</v>
      </c>
      <c r="F221" s="148"/>
      <c r="G221" s="148"/>
      <c r="H221" s="148" t="n">
        <f aca="false">E221*F221</f>
        <v>0</v>
      </c>
      <c r="I221" s="148" t="n">
        <f aca="false">E221*G221</f>
        <v>0</v>
      </c>
      <c r="M221" s="126"/>
    </row>
    <row r="222" customFormat="false" ht="28.35" hidden="false" customHeight="false" outlineLevel="0" collapsed="false">
      <c r="A222" s="200" t="s">
        <v>347</v>
      </c>
      <c r="B222" s="202" t="n">
        <v>4377</v>
      </c>
      <c r="C222" s="147" t="s">
        <v>457</v>
      </c>
      <c r="D222" s="201" t="s">
        <v>30</v>
      </c>
      <c r="E222" s="148" t="n">
        <v>50</v>
      </c>
      <c r="F222" s="148"/>
      <c r="G222" s="148"/>
      <c r="H222" s="148" t="n">
        <f aca="false">E222*F222</f>
        <v>0</v>
      </c>
      <c r="I222" s="148" t="n">
        <f aca="false">E222*G222</f>
        <v>0</v>
      </c>
      <c r="M222" s="126"/>
    </row>
    <row r="223" customFormat="false" ht="19.4" hidden="false" customHeight="false" outlineLevel="0" collapsed="false">
      <c r="A223" s="200" t="s">
        <v>347</v>
      </c>
      <c r="B223" s="202" t="n">
        <v>142</v>
      </c>
      <c r="C223" s="147" t="s">
        <v>458</v>
      </c>
      <c r="D223" s="201" t="s">
        <v>459</v>
      </c>
      <c r="E223" s="148" t="n">
        <v>1</v>
      </c>
      <c r="F223" s="148"/>
      <c r="G223" s="148"/>
      <c r="H223" s="148" t="n">
        <f aca="false">E223*F223</f>
        <v>0</v>
      </c>
      <c r="I223" s="148" t="n">
        <f aca="false">E223*G223</f>
        <v>0</v>
      </c>
      <c r="M223" s="126"/>
    </row>
    <row r="224" customFormat="false" ht="15" hidden="false" customHeight="false" outlineLevel="0" collapsed="false">
      <c r="A224" s="145"/>
      <c r="B224" s="150"/>
      <c r="C224" s="147"/>
      <c r="D224" s="152"/>
      <c r="E224" s="153"/>
      <c r="F224" s="154"/>
      <c r="G224" s="154"/>
      <c r="H224" s="143" t="n">
        <f aca="false">SUM(H218:H223)</f>
        <v>0</v>
      </c>
      <c r="I224" s="144" t="n">
        <f aca="false">SUM(I218:I223)</f>
        <v>0</v>
      </c>
      <c r="M224" s="126"/>
    </row>
    <row r="225" customFormat="false" ht="15" hidden="false" customHeight="false" outlineLevel="0" collapsed="false">
      <c r="A225" s="163" t="s">
        <v>341</v>
      </c>
      <c r="B225" s="163"/>
      <c r="C225" s="151"/>
      <c r="D225" s="152"/>
      <c r="E225" s="153"/>
      <c r="F225" s="154"/>
      <c r="G225" s="154"/>
      <c r="H225" s="164"/>
      <c r="I225" s="199" t="n">
        <f aca="false">H224+I224</f>
        <v>0</v>
      </c>
      <c r="M225" s="126"/>
    </row>
    <row r="226" customFormat="false" ht="15" hidden="false" customHeight="false" outlineLevel="0" collapsed="false">
      <c r="A226" s="203"/>
      <c r="B226" s="203"/>
      <c r="C226" s="203"/>
      <c r="D226" s="203"/>
      <c r="E226" s="203"/>
      <c r="F226" s="203"/>
      <c r="G226" s="203"/>
      <c r="H226" s="203"/>
      <c r="I226" s="203"/>
      <c r="M226" s="126"/>
    </row>
    <row r="227" customFormat="false" ht="15" hidden="false" customHeight="false" outlineLevel="0" collapsed="false">
      <c r="A227" s="137" t="s">
        <v>460</v>
      </c>
      <c r="B227" s="138" t="str">
        <f aca="false">Orçamento!A199</f>
        <v>5.2</v>
      </c>
      <c r="C227" s="155" t="s">
        <v>461</v>
      </c>
      <c r="D227" s="140" t="s">
        <v>167</v>
      </c>
      <c r="E227" s="192"/>
      <c r="F227" s="155"/>
      <c r="G227" s="155"/>
      <c r="H227" s="155"/>
      <c r="I227" s="193"/>
      <c r="M227" s="126"/>
    </row>
    <row r="228" customFormat="false" ht="19.4" hidden="false" customHeight="false" outlineLevel="0" collapsed="false">
      <c r="A228" s="145" t="s">
        <v>338</v>
      </c>
      <c r="B228" s="161" t="n">
        <v>88262</v>
      </c>
      <c r="C228" s="147" t="s">
        <v>367</v>
      </c>
      <c r="D228" s="152" t="s">
        <v>337</v>
      </c>
      <c r="E228" s="148" t="n">
        <v>1</v>
      </c>
      <c r="F228" s="148"/>
      <c r="G228" s="148"/>
      <c r="H228" s="148" t="n">
        <f aca="false">E228*F228</f>
        <v>0</v>
      </c>
      <c r="I228" s="148" t="n">
        <f aca="false">E228*G228</f>
        <v>0</v>
      </c>
      <c r="M228" s="126"/>
    </row>
    <row r="229" customFormat="false" ht="19.4" hidden="false" customHeight="false" outlineLevel="0" collapsed="false">
      <c r="A229" s="145" t="s">
        <v>338</v>
      </c>
      <c r="B229" s="161" t="n">
        <v>88239</v>
      </c>
      <c r="C229" s="147" t="s">
        <v>368</v>
      </c>
      <c r="D229" s="152" t="s">
        <v>337</v>
      </c>
      <c r="E229" s="148" t="n">
        <v>2</v>
      </c>
      <c r="F229" s="148"/>
      <c r="G229" s="148"/>
      <c r="H229" s="148" t="n">
        <f aca="false">E229*F229</f>
        <v>0</v>
      </c>
      <c r="I229" s="148" t="n">
        <f aca="false">E229*G229</f>
        <v>0</v>
      </c>
      <c r="M229" s="126"/>
    </row>
    <row r="230" customFormat="false" ht="12.8" hidden="false" customHeight="false" outlineLevel="0" collapsed="false">
      <c r="A230" s="145"/>
      <c r="B230" s="150"/>
      <c r="C230" s="151"/>
      <c r="D230" s="152"/>
      <c r="E230" s="153"/>
      <c r="F230" s="154"/>
      <c r="G230" s="154"/>
      <c r="H230" s="143" t="n">
        <f aca="false">SUM(H228:H229)</f>
        <v>0</v>
      </c>
      <c r="I230" s="144" t="n">
        <f aca="false">SUM(I228:I229)</f>
        <v>0</v>
      </c>
      <c r="M230" s="126"/>
    </row>
    <row r="231" customFormat="false" ht="12.8" hidden="false" customHeight="false" outlineLevel="0" collapsed="false">
      <c r="A231" s="163" t="s">
        <v>341</v>
      </c>
      <c r="B231" s="163"/>
      <c r="C231" s="151"/>
      <c r="D231" s="152"/>
      <c r="E231" s="153"/>
      <c r="F231" s="154"/>
      <c r="G231" s="154"/>
      <c r="H231" s="164"/>
      <c r="I231" s="165" t="n">
        <f aca="false">H230+I230</f>
        <v>0</v>
      </c>
      <c r="M231" s="126"/>
    </row>
    <row r="232" customFormat="false" ht="12.8" hidden="false" customHeight="false" outlineLevel="0" collapsed="false">
      <c r="A232" s="137" t="s">
        <v>462</v>
      </c>
      <c r="B232" s="138" t="n">
        <f aca="false">Orçamento!A204</f>
        <v>0</v>
      </c>
      <c r="C232" s="155" t="s">
        <v>463</v>
      </c>
      <c r="D232" s="140" t="s">
        <v>352</v>
      </c>
      <c r="E232" s="192"/>
      <c r="F232" s="155"/>
      <c r="G232" s="155"/>
      <c r="H232" s="155"/>
      <c r="I232" s="193"/>
      <c r="M232" s="126"/>
    </row>
    <row r="233" customFormat="false" ht="12.8" hidden="false" customHeight="false" outlineLevel="0" collapsed="false">
      <c r="A233" s="200" t="s">
        <v>338</v>
      </c>
      <c r="B233" s="201" t="s">
        <v>449</v>
      </c>
      <c r="C233" s="147" t="s">
        <v>427</v>
      </c>
      <c r="D233" s="201" t="s">
        <v>337</v>
      </c>
      <c r="E233" s="148" t="n">
        <v>1</v>
      </c>
      <c r="F233" s="148"/>
      <c r="G233" s="148"/>
      <c r="H233" s="148" t="n">
        <f aca="false">E233*F233</f>
        <v>0</v>
      </c>
      <c r="I233" s="148" t="n">
        <f aca="false">E233*G233</f>
        <v>0</v>
      </c>
      <c r="M233" s="126"/>
    </row>
    <row r="234" customFormat="false" ht="19.4" hidden="false" customHeight="false" outlineLevel="0" collapsed="false">
      <c r="A234" s="200" t="s">
        <v>338</v>
      </c>
      <c r="B234" s="201" t="s">
        <v>450</v>
      </c>
      <c r="C234" s="147" t="s">
        <v>428</v>
      </c>
      <c r="D234" s="201" t="s">
        <v>337</v>
      </c>
      <c r="E234" s="148" t="n">
        <v>1</v>
      </c>
      <c r="F234" s="148"/>
      <c r="G234" s="148"/>
      <c r="H234" s="148" t="n">
        <f aca="false">E234*F234</f>
        <v>0</v>
      </c>
      <c r="I234" s="148" t="n">
        <f aca="false">E234*G234</f>
        <v>0</v>
      </c>
      <c r="M234" s="126"/>
    </row>
    <row r="235" customFormat="false" ht="19.4" hidden="false" customHeight="false" outlineLevel="0" collapsed="false">
      <c r="A235" s="200" t="s">
        <v>347</v>
      </c>
      <c r="B235" s="202" t="n">
        <v>3395</v>
      </c>
      <c r="C235" s="147" t="s">
        <v>464</v>
      </c>
      <c r="D235" s="201" t="s">
        <v>30</v>
      </c>
      <c r="E235" s="148" t="n">
        <v>1</v>
      </c>
      <c r="F235" s="148"/>
      <c r="G235" s="148"/>
      <c r="H235" s="148" t="n">
        <f aca="false">E235*F235</f>
        <v>0</v>
      </c>
      <c r="I235" s="148" t="n">
        <f aca="false">E235*G235</f>
        <v>0</v>
      </c>
      <c r="M235" s="126"/>
    </row>
    <row r="236" customFormat="false" ht="12.8" hidden="false" customHeight="false" outlineLevel="0" collapsed="false">
      <c r="A236" s="200" t="s">
        <v>347</v>
      </c>
      <c r="B236" s="202" t="n">
        <v>34688</v>
      </c>
      <c r="C236" s="147" t="s">
        <v>465</v>
      </c>
      <c r="D236" s="201" t="s">
        <v>30</v>
      </c>
      <c r="E236" s="148" t="n">
        <v>2</v>
      </c>
      <c r="F236" s="148"/>
      <c r="G236" s="148"/>
      <c r="H236" s="148" t="n">
        <f aca="false">E236*F236</f>
        <v>0</v>
      </c>
      <c r="I236" s="148" t="n">
        <f aca="false">E236*G236</f>
        <v>0</v>
      </c>
      <c r="M236" s="126"/>
    </row>
    <row r="237" customFormat="false" ht="12.8" hidden="false" customHeight="false" outlineLevel="0" collapsed="false">
      <c r="A237" s="200" t="s">
        <v>347</v>
      </c>
      <c r="B237" s="202" t="n">
        <v>34628</v>
      </c>
      <c r="C237" s="147" t="s">
        <v>466</v>
      </c>
      <c r="D237" s="201" t="s">
        <v>30</v>
      </c>
      <c r="E237" s="148" t="n">
        <v>1</v>
      </c>
      <c r="F237" s="148"/>
      <c r="G237" s="148"/>
      <c r="H237" s="148" t="n">
        <f aca="false">E237*F237</f>
        <v>0</v>
      </c>
      <c r="I237" s="148" t="n">
        <f aca="false">E237*G237</f>
        <v>0</v>
      </c>
      <c r="M237" s="126"/>
    </row>
    <row r="238" customFormat="false" ht="19.4" hidden="false" customHeight="false" outlineLevel="0" collapsed="false">
      <c r="A238" s="200" t="s">
        <v>347</v>
      </c>
      <c r="B238" s="202" t="n">
        <v>39445</v>
      </c>
      <c r="C238" s="147" t="s">
        <v>467</v>
      </c>
      <c r="D238" s="201" t="s">
        <v>30</v>
      </c>
      <c r="E238" s="148" t="n">
        <v>1</v>
      </c>
      <c r="F238" s="148"/>
      <c r="G238" s="148"/>
      <c r="H238" s="148" t="n">
        <f aca="false">E238*F238</f>
        <v>0</v>
      </c>
      <c r="I238" s="148" t="n">
        <f aca="false">E238*G238</f>
        <v>0</v>
      </c>
      <c r="M238" s="126"/>
    </row>
    <row r="239" customFormat="false" ht="28.35" hidden="false" customHeight="false" outlineLevel="0" collapsed="false">
      <c r="A239" s="200" t="s">
        <v>347</v>
      </c>
      <c r="B239" s="202" t="n">
        <v>43103</v>
      </c>
      <c r="C239" s="147" t="s">
        <v>468</v>
      </c>
      <c r="D239" s="201" t="s">
        <v>30</v>
      </c>
      <c r="E239" s="148" t="n">
        <v>1</v>
      </c>
      <c r="F239" s="148"/>
      <c r="G239" s="148"/>
      <c r="H239" s="148" t="n">
        <f aca="false">E239*F239</f>
        <v>0</v>
      </c>
      <c r="I239" s="148" t="n">
        <f aca="false">E239*G239</f>
        <v>0</v>
      </c>
      <c r="M239" s="126"/>
    </row>
    <row r="240" customFormat="false" ht="15" hidden="false" customHeight="false" outlineLevel="0" collapsed="false">
      <c r="A240" s="145"/>
      <c r="B240" s="150"/>
      <c r="C240" s="147"/>
      <c r="D240" s="152"/>
      <c r="E240" s="153"/>
      <c r="F240" s="154"/>
      <c r="G240" s="154"/>
      <c r="H240" s="143" t="n">
        <f aca="false">SUM(H233:H239)</f>
        <v>0</v>
      </c>
      <c r="I240" s="144" t="n">
        <f aca="false">SUM(I233:I239)</f>
        <v>0</v>
      </c>
      <c r="M240" s="126"/>
    </row>
    <row r="241" customFormat="false" ht="15" hidden="false" customHeight="false" outlineLevel="0" collapsed="false">
      <c r="A241" s="163" t="s">
        <v>341</v>
      </c>
      <c r="B241" s="163"/>
      <c r="C241" s="151"/>
      <c r="D241" s="152"/>
      <c r="E241" s="153"/>
      <c r="F241" s="154"/>
      <c r="G241" s="154"/>
      <c r="H241" s="164"/>
      <c r="I241" s="199" t="n">
        <f aca="false">H240+I240</f>
        <v>0</v>
      </c>
      <c r="M241" s="126"/>
    </row>
    <row r="242" customFormat="false" ht="15" hidden="false" customHeight="false" outlineLevel="0" collapsed="false">
      <c r="A242" s="203"/>
      <c r="B242" s="203"/>
      <c r="C242" s="203"/>
      <c r="D242" s="203"/>
      <c r="E242" s="203"/>
      <c r="F242" s="203"/>
      <c r="G242" s="203"/>
      <c r="H242" s="203"/>
      <c r="I242" s="203"/>
      <c r="M242" s="126"/>
    </row>
    <row r="243" customFormat="false" ht="41.1" hidden="false" customHeight="true" outlineLevel="0" collapsed="false">
      <c r="A243" s="137" t="s">
        <v>469</v>
      </c>
      <c r="B243" s="140"/>
      <c r="C243" s="155" t="s">
        <v>470</v>
      </c>
      <c r="D243" s="140" t="s">
        <v>167</v>
      </c>
      <c r="E243" s="153"/>
      <c r="F243" s="154"/>
      <c r="G243" s="154"/>
      <c r="H243" s="164"/>
      <c r="I243" s="199"/>
      <c r="M243" s="126"/>
    </row>
    <row r="244" customFormat="false" ht="37.3" hidden="false" customHeight="false" outlineLevel="0" collapsed="false">
      <c r="A244" s="200" t="s">
        <v>338</v>
      </c>
      <c r="B244" s="166" t="n">
        <v>87369</v>
      </c>
      <c r="C244" s="151" t="s">
        <v>471</v>
      </c>
      <c r="D244" s="152" t="s">
        <v>412</v>
      </c>
      <c r="E244" s="153" t="n">
        <v>0.0376</v>
      </c>
      <c r="F244" s="154"/>
      <c r="G244" s="154"/>
      <c r="H244" s="201" t="n">
        <f aca="false">F244*E244</f>
        <v>0</v>
      </c>
      <c r="I244" s="204" t="n">
        <f aca="false">G244*E244</f>
        <v>0</v>
      </c>
      <c r="M244" s="126"/>
    </row>
    <row r="245" customFormat="false" ht="12.8" hidden="false" customHeight="false" outlineLevel="0" collapsed="false">
      <c r="A245" s="200" t="s">
        <v>347</v>
      </c>
      <c r="B245" s="166" t="n">
        <v>88309</v>
      </c>
      <c r="C245" s="151" t="s">
        <v>392</v>
      </c>
      <c r="D245" s="152" t="s">
        <v>337</v>
      </c>
      <c r="E245" s="148" t="n">
        <v>0.79</v>
      </c>
      <c r="F245" s="148"/>
      <c r="G245" s="148"/>
      <c r="H245" s="148" t="n">
        <f aca="false">E245*F245</f>
        <v>0</v>
      </c>
      <c r="I245" s="148" t="n">
        <f aca="false">E245*G245</f>
        <v>0</v>
      </c>
      <c r="M245" s="126"/>
    </row>
    <row r="246" customFormat="false" ht="12.8" hidden="false" customHeight="false" outlineLevel="0" collapsed="false">
      <c r="A246" s="200" t="s">
        <v>347</v>
      </c>
      <c r="B246" s="166" t="n">
        <v>88316</v>
      </c>
      <c r="C246" s="151" t="s">
        <v>435</v>
      </c>
      <c r="D246" s="152" t="s">
        <v>337</v>
      </c>
      <c r="E246" s="153" t="n">
        <v>0.289</v>
      </c>
      <c r="F246" s="148"/>
      <c r="G246" s="148"/>
      <c r="H246" s="148" t="n">
        <f aca="false">E246*F246</f>
        <v>0</v>
      </c>
      <c r="I246" s="148" t="n">
        <f aca="false">E246*G246</f>
        <v>0</v>
      </c>
      <c r="M246" s="126"/>
    </row>
    <row r="247" customFormat="false" ht="15" hidden="false" customHeight="false" outlineLevel="0" collapsed="false">
      <c r="A247" s="163"/>
      <c r="B247" s="140"/>
      <c r="C247" s="151"/>
      <c r="D247" s="152"/>
      <c r="E247" s="153"/>
      <c r="F247" s="154"/>
      <c r="G247" s="154"/>
      <c r="H247" s="143" t="n">
        <f aca="false">SUM(H244:H246)</f>
        <v>0</v>
      </c>
      <c r="I247" s="143" t="n">
        <f aca="false">SUM(I244:I246)</f>
        <v>0</v>
      </c>
      <c r="M247" s="126"/>
    </row>
    <row r="248" customFormat="false" ht="15" hidden="false" customHeight="false" outlineLevel="0" collapsed="false">
      <c r="A248" s="163" t="s">
        <v>341</v>
      </c>
      <c r="B248" s="163"/>
      <c r="C248" s="151"/>
      <c r="D248" s="152"/>
      <c r="E248" s="153"/>
      <c r="F248" s="154"/>
      <c r="G248" s="154"/>
      <c r="H248" s="164"/>
      <c r="I248" s="199" t="n">
        <f aca="false">H247+I247</f>
        <v>0</v>
      </c>
      <c r="M248" s="126"/>
    </row>
    <row r="249" customFormat="false" ht="15" hidden="false" customHeight="false" outlineLevel="0" collapsed="false">
      <c r="A249" s="203"/>
      <c r="B249" s="203"/>
      <c r="C249" s="203"/>
      <c r="D249" s="203"/>
      <c r="E249" s="203"/>
      <c r="F249" s="203"/>
      <c r="G249" s="203"/>
      <c r="H249" s="203"/>
      <c r="I249" s="203"/>
      <c r="M249" s="126"/>
    </row>
    <row r="250" customFormat="false" ht="41.1" hidden="false" customHeight="true" outlineLevel="0" collapsed="false">
      <c r="A250" s="205" t="s">
        <v>472</v>
      </c>
      <c r="B250" s="206"/>
      <c r="C250" s="207" t="s">
        <v>473</v>
      </c>
      <c r="D250" s="208" t="s">
        <v>167</v>
      </c>
      <c r="E250" s="209"/>
      <c r="F250" s="208"/>
      <c r="G250" s="208"/>
      <c r="H250" s="208"/>
      <c r="I250" s="210"/>
    </row>
    <row r="251" customFormat="false" ht="41.1" hidden="false" customHeight="true" outlineLevel="0" collapsed="false">
      <c r="A251" s="200" t="s">
        <v>338</v>
      </c>
      <c r="B251" s="211" t="n">
        <v>86888</v>
      </c>
      <c r="C251" s="212" t="s">
        <v>474</v>
      </c>
      <c r="D251" s="212" t="s">
        <v>30</v>
      </c>
      <c r="E251" s="213" t="n">
        <v>0.0522</v>
      </c>
      <c r="F251" s="212"/>
      <c r="G251" s="212"/>
      <c r="H251" s="214" t="n">
        <f aca="false">F251*E251</f>
        <v>0</v>
      </c>
      <c r="I251" s="215" t="n">
        <f aca="false">G251*E251</f>
        <v>0</v>
      </c>
    </row>
    <row r="252" customFormat="false" ht="41.1" hidden="false" customHeight="true" outlineLevel="0" collapsed="false">
      <c r="A252" s="200" t="s">
        <v>338</v>
      </c>
      <c r="B252" s="211" t="n">
        <v>86943</v>
      </c>
      <c r="C252" s="212" t="s">
        <v>475</v>
      </c>
      <c r="D252" s="212" t="s">
        <v>30</v>
      </c>
      <c r="E252" s="213" t="n">
        <v>0.0522</v>
      </c>
      <c r="F252" s="216"/>
      <c r="G252" s="217"/>
      <c r="H252" s="218" t="n">
        <f aca="false">F252*E252</f>
        <v>0</v>
      </c>
      <c r="I252" s="219" t="n">
        <f aca="false">G252*E252</f>
        <v>0</v>
      </c>
    </row>
    <row r="253" customFormat="false" ht="41.1" hidden="false" customHeight="true" outlineLevel="0" collapsed="false">
      <c r="A253" s="200" t="s">
        <v>338</v>
      </c>
      <c r="B253" s="211" t="n">
        <v>87548</v>
      </c>
      <c r="C253" s="212" t="s">
        <v>476</v>
      </c>
      <c r="D253" s="212" t="s">
        <v>167</v>
      </c>
      <c r="E253" s="220" t="n">
        <v>0.1894</v>
      </c>
      <c r="F253" s="217"/>
      <c r="G253" s="217"/>
      <c r="H253" s="218" t="n">
        <f aca="false">F253*E253</f>
        <v>0</v>
      </c>
      <c r="I253" s="219" t="n">
        <f aca="false">G253*E253</f>
        <v>0</v>
      </c>
    </row>
    <row r="254" customFormat="false" ht="41.1" hidden="false" customHeight="true" outlineLevel="0" collapsed="false">
      <c r="A254" s="200" t="s">
        <v>338</v>
      </c>
      <c r="B254" s="221" t="n">
        <v>87777</v>
      </c>
      <c r="C254" s="217" t="s">
        <v>477</v>
      </c>
      <c r="D254" s="212" t="s">
        <v>167</v>
      </c>
      <c r="E254" s="220" t="n">
        <v>0.1681</v>
      </c>
      <c r="F254" s="217"/>
      <c r="G254" s="217"/>
      <c r="H254" s="218" t="n">
        <f aca="false">F254*E254</f>
        <v>0</v>
      </c>
      <c r="I254" s="219" t="n">
        <f aca="false">G254*E254</f>
        <v>0</v>
      </c>
    </row>
    <row r="255" customFormat="false" ht="41.1" hidden="false" customHeight="true" outlineLevel="0" collapsed="false">
      <c r="A255" s="200" t="s">
        <v>338</v>
      </c>
      <c r="B255" s="211" t="n">
        <v>87885</v>
      </c>
      <c r="C255" s="212" t="s">
        <v>478</v>
      </c>
      <c r="D255" s="212" t="s">
        <v>167</v>
      </c>
      <c r="E255" s="220" t="n">
        <v>0.7679</v>
      </c>
      <c r="F255" s="217"/>
      <c r="G255" s="217"/>
      <c r="H255" s="218" t="n">
        <f aca="false">F255*E255</f>
        <v>0</v>
      </c>
      <c r="I255" s="219" t="n">
        <f aca="false">G255*E255</f>
        <v>0</v>
      </c>
    </row>
    <row r="256" customFormat="false" ht="41.1" hidden="false" customHeight="true" outlineLevel="0" collapsed="false">
      <c r="A256" s="200" t="s">
        <v>338</v>
      </c>
      <c r="B256" s="221" t="n">
        <v>87903</v>
      </c>
      <c r="C256" s="217" t="s">
        <v>479</v>
      </c>
      <c r="D256" s="212" t="s">
        <v>167</v>
      </c>
      <c r="E256" s="220" t="n">
        <v>0.1681</v>
      </c>
      <c r="F256" s="217"/>
      <c r="G256" s="217"/>
      <c r="H256" s="218" t="n">
        <f aca="false">F256*E256</f>
        <v>0</v>
      </c>
      <c r="I256" s="219" t="n">
        <f aca="false">G256*E256</f>
        <v>0</v>
      </c>
    </row>
    <row r="257" customFormat="false" ht="41.1" hidden="false" customHeight="true" outlineLevel="0" collapsed="false">
      <c r="A257" s="200" t="s">
        <v>338</v>
      </c>
      <c r="B257" s="211" t="n">
        <v>88489</v>
      </c>
      <c r="C257" s="212" t="s">
        <v>480</v>
      </c>
      <c r="D257" s="212" t="s">
        <v>167</v>
      </c>
      <c r="E257" s="220" t="n">
        <v>2.4442</v>
      </c>
      <c r="F257" s="217"/>
      <c r="G257" s="217"/>
      <c r="H257" s="218" t="n">
        <f aca="false">F257*E257</f>
        <v>0</v>
      </c>
      <c r="I257" s="219" t="n">
        <f aca="false">G257*E257</f>
        <v>0</v>
      </c>
    </row>
    <row r="258" customFormat="false" ht="41.1" hidden="false" customHeight="true" outlineLevel="0" collapsed="false">
      <c r="A258" s="200" t="s">
        <v>338</v>
      </c>
      <c r="B258" s="211" t="n">
        <v>87246</v>
      </c>
      <c r="C258" s="212" t="s">
        <v>481</v>
      </c>
      <c r="D258" s="212" t="s">
        <v>167</v>
      </c>
      <c r="E258" s="220" t="n">
        <v>0.4628</v>
      </c>
      <c r="F258" s="217"/>
      <c r="G258" s="217"/>
      <c r="H258" s="218" t="n">
        <f aca="false">F258*E258</f>
        <v>0</v>
      </c>
      <c r="I258" s="219" t="n">
        <f aca="false">G258*E258</f>
        <v>0</v>
      </c>
    </row>
    <row r="259" customFormat="false" ht="41.1" hidden="false" customHeight="true" outlineLevel="0" collapsed="false">
      <c r="A259" s="200" t="s">
        <v>338</v>
      </c>
      <c r="B259" s="211" t="n">
        <v>87527</v>
      </c>
      <c r="C259" s="212" t="s">
        <v>482</v>
      </c>
      <c r="D259" s="212" t="s">
        <v>167</v>
      </c>
      <c r="E259" s="220" t="n">
        <v>0.1121</v>
      </c>
      <c r="F259" s="217"/>
      <c r="G259" s="217"/>
      <c r="H259" s="218"/>
      <c r="I259" s="219"/>
    </row>
    <row r="260" customFormat="false" ht="41.1" hidden="false" customHeight="true" outlineLevel="0" collapsed="false">
      <c r="A260" s="200" t="s">
        <v>338</v>
      </c>
      <c r="B260" s="221" t="n">
        <v>87529</v>
      </c>
      <c r="C260" s="217" t="s">
        <v>483</v>
      </c>
      <c r="D260" s="212" t="s">
        <v>167</v>
      </c>
      <c r="E260" s="220" t="n">
        <v>0.7339</v>
      </c>
      <c r="F260" s="217"/>
      <c r="G260" s="217"/>
      <c r="H260" s="218"/>
      <c r="I260" s="219"/>
    </row>
    <row r="261" customFormat="false" ht="41.1" hidden="false" customHeight="true" outlineLevel="0" collapsed="false">
      <c r="A261" s="200" t="s">
        <v>338</v>
      </c>
      <c r="B261" s="221" t="n">
        <v>87531</v>
      </c>
      <c r="C261" s="217" t="s">
        <v>484</v>
      </c>
      <c r="D261" s="212" t="s">
        <v>167</v>
      </c>
      <c r="E261" s="220" t="n">
        <v>0.154</v>
      </c>
      <c r="F261" s="217"/>
      <c r="G261" s="217"/>
      <c r="H261" s="218"/>
      <c r="I261" s="219"/>
    </row>
    <row r="262" customFormat="false" ht="41.1" hidden="false" customHeight="true" outlineLevel="0" collapsed="false">
      <c r="A262" s="200" t="s">
        <v>338</v>
      </c>
      <c r="B262" s="221" t="n">
        <v>89709</v>
      </c>
      <c r="C262" s="217" t="s">
        <v>485</v>
      </c>
      <c r="D262" s="217"/>
      <c r="E262" s="220" t="n">
        <v>0.0696</v>
      </c>
      <c r="F262" s="217"/>
      <c r="G262" s="217"/>
      <c r="H262" s="218"/>
      <c r="I262" s="219"/>
    </row>
    <row r="263" customFormat="false" ht="41.1" hidden="false" customHeight="true" outlineLevel="0" collapsed="false">
      <c r="A263" s="200" t="s">
        <v>338</v>
      </c>
      <c r="B263" s="211" t="n">
        <v>89711</v>
      </c>
      <c r="C263" s="212" t="s">
        <v>486</v>
      </c>
      <c r="D263" s="212" t="s">
        <v>52</v>
      </c>
      <c r="E263" s="220" t="n">
        <v>0.1631</v>
      </c>
      <c r="F263" s="217"/>
      <c r="G263" s="217"/>
      <c r="H263" s="218"/>
      <c r="I263" s="219"/>
    </row>
    <row r="264" customFormat="false" ht="41.1" hidden="false" customHeight="true" outlineLevel="0" collapsed="false">
      <c r="A264" s="200" t="s">
        <v>338</v>
      </c>
      <c r="B264" s="161" t="n">
        <v>89712</v>
      </c>
      <c r="C264" s="212" t="s">
        <v>487</v>
      </c>
      <c r="D264" s="212" t="s">
        <v>52</v>
      </c>
      <c r="E264" s="220" t="n">
        <v>0.2235</v>
      </c>
      <c r="F264" s="217"/>
      <c r="G264" s="217"/>
      <c r="H264" s="218"/>
      <c r="I264" s="219"/>
    </row>
    <row r="265" customFormat="false" ht="41.1" hidden="false" customHeight="true" outlineLevel="0" collapsed="false">
      <c r="A265" s="200" t="s">
        <v>338</v>
      </c>
      <c r="B265" s="161" t="n">
        <v>89714</v>
      </c>
      <c r="C265" s="212" t="s">
        <v>488</v>
      </c>
      <c r="D265" s="212" t="s">
        <v>52</v>
      </c>
      <c r="E265" s="220" t="n">
        <v>0.047</v>
      </c>
      <c r="F265" s="217"/>
      <c r="G265" s="217"/>
      <c r="H265" s="218"/>
      <c r="I265" s="219"/>
    </row>
    <row r="266" customFormat="false" ht="41.1" hidden="false" customHeight="true" outlineLevel="0" collapsed="false">
      <c r="A266" s="200" t="s">
        <v>338</v>
      </c>
      <c r="B266" s="161" t="n">
        <v>89724</v>
      </c>
      <c r="C266" s="212" t="s">
        <v>489</v>
      </c>
      <c r="D266" s="212" t="s">
        <v>30</v>
      </c>
      <c r="E266" s="220" t="n">
        <v>0.174</v>
      </c>
      <c r="F266" s="217"/>
      <c r="G266" s="217"/>
      <c r="H266" s="218"/>
      <c r="I266" s="219"/>
    </row>
    <row r="267" customFormat="false" ht="41.1" hidden="false" customHeight="true" outlineLevel="0" collapsed="false">
      <c r="A267" s="200" t="s">
        <v>338</v>
      </c>
      <c r="B267" s="161" t="n">
        <v>89731</v>
      </c>
      <c r="C267" s="212" t="s">
        <v>490</v>
      </c>
      <c r="D267" s="212" t="s">
        <v>30</v>
      </c>
      <c r="E267" s="220" t="n">
        <v>0.0174</v>
      </c>
      <c r="F267" s="217"/>
      <c r="G267" s="217"/>
      <c r="H267" s="218"/>
      <c r="I267" s="219"/>
    </row>
    <row r="268" customFormat="false" ht="41.1" hidden="false" customHeight="true" outlineLevel="0" collapsed="false">
      <c r="A268" s="200" t="s">
        <v>338</v>
      </c>
      <c r="B268" s="161" t="n">
        <v>89748</v>
      </c>
      <c r="C268" s="212" t="s">
        <v>491</v>
      </c>
      <c r="D268" s="212" t="s">
        <v>30</v>
      </c>
      <c r="E268" s="220" t="n">
        <v>0.0522</v>
      </c>
      <c r="F268" s="217"/>
      <c r="G268" s="217"/>
      <c r="H268" s="218"/>
      <c r="I268" s="219"/>
    </row>
    <row r="269" customFormat="false" ht="41.1" hidden="false" customHeight="true" outlineLevel="0" collapsed="false">
      <c r="A269" s="200" t="s">
        <v>338</v>
      </c>
      <c r="B269" s="161" t="n">
        <v>89784</v>
      </c>
      <c r="C269" s="212" t="s">
        <v>492</v>
      </c>
      <c r="D269" s="212" t="s">
        <v>30</v>
      </c>
      <c r="E269" s="220" t="n">
        <v>0.0174</v>
      </c>
      <c r="F269" s="217"/>
      <c r="G269" s="217"/>
      <c r="H269" s="218" t="n">
        <f aca="false">F269*E269</f>
        <v>0</v>
      </c>
      <c r="I269" s="219" t="n">
        <f aca="false">G269*E269</f>
        <v>0</v>
      </c>
    </row>
    <row r="270" customFormat="false" ht="41.1" hidden="false" customHeight="true" outlineLevel="0" collapsed="false">
      <c r="A270" s="200" t="s">
        <v>338</v>
      </c>
      <c r="B270" s="161" t="n">
        <v>89356</v>
      </c>
      <c r="C270" s="212" t="s">
        <v>493</v>
      </c>
      <c r="D270" s="212" t="s">
        <v>52</v>
      </c>
      <c r="E270" s="220" t="n">
        <v>2.14</v>
      </c>
      <c r="F270" s="217"/>
      <c r="G270" s="217"/>
      <c r="H270" s="218" t="n">
        <f aca="false">F270*E270</f>
        <v>0</v>
      </c>
      <c r="I270" s="219" t="n">
        <f aca="false">G270*E270</f>
        <v>0</v>
      </c>
    </row>
    <row r="271" customFormat="false" ht="41.1" hidden="false" customHeight="true" outlineLevel="0" collapsed="false">
      <c r="A271" s="200" t="s">
        <v>338</v>
      </c>
      <c r="B271" s="161" t="n">
        <v>89362</v>
      </c>
      <c r="C271" s="212" t="s">
        <v>494</v>
      </c>
      <c r="D271" s="212" t="s">
        <v>30</v>
      </c>
      <c r="E271" s="220" t="n">
        <v>1.18</v>
      </c>
      <c r="F271" s="217"/>
      <c r="G271" s="217"/>
      <c r="H271" s="218"/>
      <c r="I271" s="219"/>
    </row>
    <row r="272" customFormat="false" ht="41.1" hidden="false" customHeight="true" outlineLevel="0" collapsed="false">
      <c r="A272" s="200" t="s">
        <v>338</v>
      </c>
      <c r="B272" s="161" t="n">
        <v>89366</v>
      </c>
      <c r="C272" s="212" t="s">
        <v>495</v>
      </c>
      <c r="D272" s="212" t="s">
        <v>30</v>
      </c>
      <c r="E272" s="220" t="n">
        <v>1</v>
      </c>
      <c r="F272" s="217"/>
      <c r="G272" s="217"/>
      <c r="H272" s="218"/>
      <c r="I272" s="219"/>
    </row>
    <row r="273" customFormat="false" ht="41.1" hidden="false" customHeight="true" outlineLevel="0" collapsed="false">
      <c r="A273" s="200" t="s">
        <v>338</v>
      </c>
      <c r="B273" s="161" t="n">
        <v>89395</v>
      </c>
      <c r="C273" s="212" t="s">
        <v>496</v>
      </c>
      <c r="D273" s="212" t="s">
        <v>30</v>
      </c>
      <c r="E273" s="220" t="n">
        <v>0.89</v>
      </c>
      <c r="F273" s="217"/>
      <c r="G273" s="217"/>
      <c r="H273" s="218"/>
      <c r="I273" s="219"/>
    </row>
    <row r="274" customFormat="false" ht="41.1" hidden="false" customHeight="true" outlineLevel="0" collapsed="false">
      <c r="A274" s="200" t="s">
        <v>338</v>
      </c>
      <c r="B274" s="161" t="n">
        <v>90443</v>
      </c>
      <c r="C274" s="212" t="s">
        <v>497</v>
      </c>
      <c r="D274" s="212" t="s">
        <v>52</v>
      </c>
      <c r="E274" s="220" t="n">
        <v>2.14</v>
      </c>
      <c r="F274" s="217"/>
      <c r="G274" s="217"/>
      <c r="H274" s="217"/>
      <c r="I274" s="219"/>
    </row>
    <row r="275" customFormat="false" ht="41.1" hidden="false" customHeight="true" outlineLevel="0" collapsed="false">
      <c r="A275" s="200" t="s">
        <v>338</v>
      </c>
      <c r="B275" s="161" t="n">
        <v>90466</v>
      </c>
      <c r="C275" s="212" t="s">
        <v>498</v>
      </c>
      <c r="D275" s="212" t="s">
        <v>52</v>
      </c>
      <c r="E275" s="220" t="n">
        <v>2.14</v>
      </c>
      <c r="F275" s="217"/>
      <c r="G275" s="217"/>
      <c r="H275" s="218"/>
      <c r="I275" s="219"/>
    </row>
    <row r="276" customFormat="false" ht="41.1" hidden="false" customHeight="true" outlineLevel="0" collapsed="false">
      <c r="A276" s="200" t="s">
        <v>338</v>
      </c>
      <c r="B276" s="211" t="n">
        <v>90822</v>
      </c>
      <c r="C276" s="212" t="s">
        <v>499</v>
      </c>
      <c r="D276" s="212" t="s">
        <v>30</v>
      </c>
      <c r="E276" s="220" t="n">
        <v>0.0348</v>
      </c>
      <c r="F276" s="217"/>
      <c r="G276" s="217"/>
      <c r="H276" s="218"/>
      <c r="I276" s="219"/>
    </row>
    <row r="277" customFormat="false" ht="41.1" hidden="false" customHeight="true" outlineLevel="0" collapsed="false">
      <c r="A277" s="200" t="s">
        <v>338</v>
      </c>
      <c r="B277" s="166" t="n">
        <v>91170</v>
      </c>
      <c r="C277" s="151" t="s">
        <v>500</v>
      </c>
      <c r="D277" s="152" t="s">
        <v>52</v>
      </c>
      <c r="E277" s="220" t="n">
        <v>0.4612</v>
      </c>
      <c r="F277" s="217"/>
      <c r="G277" s="217"/>
      <c r="H277" s="218"/>
      <c r="I277" s="219"/>
    </row>
    <row r="278" customFormat="false" ht="41.1" hidden="false" customHeight="true" outlineLevel="0" collapsed="false">
      <c r="A278" s="200" t="s">
        <v>338</v>
      </c>
      <c r="B278" s="166" t="n">
        <v>91173</v>
      </c>
      <c r="C278" s="151" t="s">
        <v>501</v>
      </c>
      <c r="D278" s="152" t="s">
        <v>52</v>
      </c>
      <c r="E278" s="220" t="n">
        <v>0.1827</v>
      </c>
      <c r="F278" s="217"/>
      <c r="G278" s="217"/>
      <c r="H278" s="218"/>
      <c r="I278" s="219"/>
    </row>
    <row r="279" customFormat="false" ht="41.1" hidden="false" customHeight="true" outlineLevel="0" collapsed="false">
      <c r="A279" s="200" t="s">
        <v>338</v>
      </c>
      <c r="B279" s="221" t="n">
        <v>91305</v>
      </c>
      <c r="C279" s="217" t="s">
        <v>502</v>
      </c>
      <c r="D279" s="217" t="s">
        <v>30</v>
      </c>
      <c r="E279" s="220" t="n">
        <v>0.0522</v>
      </c>
      <c r="F279" s="217"/>
      <c r="G279" s="217"/>
      <c r="H279" s="218"/>
      <c r="I279" s="219"/>
    </row>
    <row r="280" customFormat="false" ht="41.1" hidden="false" customHeight="true" outlineLevel="0" collapsed="false">
      <c r="A280" s="200" t="s">
        <v>338</v>
      </c>
      <c r="B280" s="221" t="n">
        <v>91862</v>
      </c>
      <c r="C280" s="217" t="s">
        <v>503</v>
      </c>
      <c r="D280" s="217" t="s">
        <v>52</v>
      </c>
      <c r="E280" s="220" t="n">
        <v>0.3307</v>
      </c>
      <c r="F280" s="217"/>
      <c r="G280" s="217"/>
      <c r="H280" s="218"/>
      <c r="I280" s="219"/>
    </row>
    <row r="281" customFormat="false" ht="41.1" hidden="false" customHeight="true" outlineLevel="0" collapsed="false">
      <c r="A281" s="200" t="s">
        <v>338</v>
      </c>
      <c r="B281" s="221" t="n">
        <v>91863</v>
      </c>
      <c r="C281" s="217" t="s">
        <v>504</v>
      </c>
      <c r="D281" s="217" t="s">
        <v>52</v>
      </c>
      <c r="E281" s="220" t="n">
        <v>0.1305</v>
      </c>
      <c r="F281" s="217"/>
      <c r="G281" s="217"/>
      <c r="H281" s="218" t="n">
        <f aca="false">F281*E281</f>
        <v>0</v>
      </c>
      <c r="I281" s="219" t="n">
        <f aca="false">G281*E281</f>
        <v>0</v>
      </c>
    </row>
    <row r="282" customFormat="false" ht="41.1" hidden="false" customHeight="true" outlineLevel="0" collapsed="false">
      <c r="A282" s="200" t="s">
        <v>338</v>
      </c>
      <c r="B282" s="221" t="n">
        <v>91870</v>
      </c>
      <c r="C282" s="217" t="s">
        <v>505</v>
      </c>
      <c r="D282" s="217" t="s">
        <v>52</v>
      </c>
      <c r="E282" s="220" t="n">
        <v>0.1566</v>
      </c>
      <c r="F282" s="217"/>
      <c r="G282" s="217"/>
      <c r="H282" s="218" t="n">
        <f aca="false">F282*E282</f>
        <v>0</v>
      </c>
      <c r="I282" s="219" t="n">
        <f aca="false">G282*E282</f>
        <v>0</v>
      </c>
    </row>
    <row r="283" customFormat="false" ht="41.1" hidden="false" customHeight="true" outlineLevel="0" collapsed="false">
      <c r="A283" s="200" t="s">
        <v>338</v>
      </c>
      <c r="B283" s="221" t="n">
        <v>91871</v>
      </c>
      <c r="C283" s="217" t="s">
        <v>506</v>
      </c>
      <c r="D283" s="217" t="s">
        <v>52</v>
      </c>
      <c r="E283" s="220" t="n">
        <v>0.0261</v>
      </c>
      <c r="F283" s="217"/>
      <c r="G283" s="217"/>
      <c r="H283" s="218"/>
      <c r="I283" s="219"/>
    </row>
    <row r="284" customFormat="false" ht="41.1" hidden="false" customHeight="true" outlineLevel="0" collapsed="false">
      <c r="A284" s="200" t="s">
        <v>338</v>
      </c>
      <c r="B284" s="221" t="n">
        <v>91875</v>
      </c>
      <c r="C284" s="217" t="s">
        <v>507</v>
      </c>
      <c r="D284" s="217" t="s">
        <v>30</v>
      </c>
      <c r="E284" s="220" t="n">
        <v>0.0348</v>
      </c>
      <c r="F284" s="217"/>
      <c r="G284" s="217"/>
      <c r="H284" s="218"/>
      <c r="I284" s="219"/>
    </row>
    <row r="285" customFormat="false" ht="41.1" hidden="false" customHeight="true" outlineLevel="0" collapsed="false">
      <c r="A285" s="200" t="s">
        <v>338</v>
      </c>
      <c r="B285" s="221" t="n">
        <v>91882</v>
      </c>
      <c r="C285" s="217" t="s">
        <v>508</v>
      </c>
      <c r="D285" s="217" t="s">
        <v>30</v>
      </c>
      <c r="E285" s="220" t="n">
        <v>0.0348</v>
      </c>
      <c r="F285" s="217"/>
      <c r="G285" s="217"/>
      <c r="H285" s="218"/>
      <c r="I285" s="219"/>
    </row>
    <row r="286" customFormat="false" ht="41.1" hidden="false" customHeight="true" outlineLevel="0" collapsed="false">
      <c r="A286" s="200" t="s">
        <v>338</v>
      </c>
      <c r="B286" s="221" t="n">
        <v>91890</v>
      </c>
      <c r="C286" s="217" t="s">
        <v>509</v>
      </c>
      <c r="D286" s="217" t="s">
        <v>30</v>
      </c>
      <c r="E286" s="220" t="n">
        <v>0.0348</v>
      </c>
      <c r="F286" s="217"/>
      <c r="G286" s="217"/>
      <c r="H286" s="218"/>
      <c r="I286" s="219"/>
    </row>
    <row r="287" customFormat="false" ht="41.1" hidden="false" customHeight="true" outlineLevel="0" collapsed="false">
      <c r="A287" s="200" t="s">
        <v>338</v>
      </c>
      <c r="B287" s="221" t="n">
        <v>91911</v>
      </c>
      <c r="C287" s="217" t="s">
        <v>510</v>
      </c>
      <c r="D287" s="217" t="s">
        <v>30</v>
      </c>
      <c r="E287" s="220" t="n">
        <v>0.0174</v>
      </c>
      <c r="F287" s="217"/>
      <c r="G287" s="217"/>
      <c r="H287" s="218"/>
      <c r="I287" s="219"/>
    </row>
    <row r="288" customFormat="false" ht="41.1" hidden="false" customHeight="true" outlineLevel="0" collapsed="false">
      <c r="A288" s="222" t="s">
        <v>338</v>
      </c>
      <c r="B288" s="221" t="n">
        <v>91924</v>
      </c>
      <c r="C288" s="217" t="s">
        <v>511</v>
      </c>
      <c r="D288" s="217" t="s">
        <v>52</v>
      </c>
      <c r="E288" s="220" t="n">
        <v>1.253</v>
      </c>
      <c r="F288" s="217"/>
      <c r="G288" s="217"/>
      <c r="H288" s="218"/>
      <c r="I288" s="219"/>
    </row>
    <row r="289" customFormat="false" ht="32.25" hidden="false" customHeight="true" outlineLevel="0" collapsed="false">
      <c r="A289" s="222" t="s">
        <v>338</v>
      </c>
      <c r="B289" s="221" t="n">
        <v>91926</v>
      </c>
      <c r="C289" s="217" t="s">
        <v>512</v>
      </c>
      <c r="D289" s="217" t="s">
        <v>52</v>
      </c>
      <c r="E289" s="220" t="n">
        <v>0.4699</v>
      </c>
      <c r="F289" s="217"/>
      <c r="G289" s="217"/>
      <c r="H289" s="218"/>
      <c r="I289" s="219"/>
    </row>
    <row r="290" customFormat="false" ht="33.75" hidden="false" customHeight="true" outlineLevel="0" collapsed="false">
      <c r="A290" s="222" t="s">
        <v>338</v>
      </c>
      <c r="B290" s="221" t="n">
        <v>91928</v>
      </c>
      <c r="C290" s="217" t="s">
        <v>513</v>
      </c>
      <c r="D290" s="217" t="s">
        <v>52</v>
      </c>
      <c r="E290" s="220" t="n">
        <v>1.0442</v>
      </c>
      <c r="F290" s="217"/>
      <c r="G290" s="217"/>
      <c r="H290" s="218"/>
      <c r="I290" s="219"/>
    </row>
    <row r="291" customFormat="false" ht="26.25" hidden="false" customHeight="true" outlineLevel="0" collapsed="false">
      <c r="A291" s="200" t="s">
        <v>338</v>
      </c>
      <c r="B291" s="221" t="n">
        <v>91937</v>
      </c>
      <c r="C291" s="217" t="s">
        <v>514</v>
      </c>
      <c r="D291" s="217" t="s">
        <v>52</v>
      </c>
      <c r="E291" s="220" t="n">
        <v>0.1392</v>
      </c>
      <c r="F291" s="217"/>
      <c r="G291" s="217"/>
      <c r="H291" s="218"/>
      <c r="I291" s="219"/>
    </row>
    <row r="292" customFormat="false" ht="31.5" hidden="false" customHeight="true" outlineLevel="0" collapsed="false">
      <c r="A292" s="200" t="s">
        <v>338</v>
      </c>
      <c r="B292" s="221" t="n">
        <v>91959</v>
      </c>
      <c r="C292" s="217" t="s">
        <v>515</v>
      </c>
      <c r="D292" s="217" t="s">
        <v>30</v>
      </c>
      <c r="E292" s="220" t="n">
        <v>0.0174</v>
      </c>
      <c r="F292" s="217"/>
      <c r="G292" s="217"/>
      <c r="H292" s="218"/>
      <c r="I292" s="219"/>
    </row>
    <row r="293" customFormat="false" ht="41.1" hidden="false" customHeight="true" outlineLevel="0" collapsed="false">
      <c r="A293" s="200" t="s">
        <v>338</v>
      </c>
      <c r="B293" s="221" t="n">
        <v>91967</v>
      </c>
      <c r="C293" s="217" t="s">
        <v>516</v>
      </c>
      <c r="D293" s="217" t="s">
        <v>30</v>
      </c>
      <c r="E293" s="220" t="n">
        <v>0.0174</v>
      </c>
      <c r="F293" s="217"/>
      <c r="G293" s="217"/>
      <c r="H293" s="218"/>
      <c r="I293" s="219"/>
    </row>
    <row r="294" customFormat="false" ht="36.75" hidden="false" customHeight="true" outlineLevel="0" collapsed="false">
      <c r="A294" s="200" t="s">
        <v>338</v>
      </c>
      <c r="B294" s="221" t="n">
        <v>92000</v>
      </c>
      <c r="C294" s="217" t="s">
        <v>293</v>
      </c>
      <c r="D294" s="217" t="s">
        <v>30</v>
      </c>
      <c r="E294" s="220" t="n">
        <v>0.0348</v>
      </c>
      <c r="F294" s="217"/>
      <c r="G294" s="217"/>
      <c r="H294" s="218"/>
      <c r="I294" s="219"/>
    </row>
    <row r="295" customFormat="false" ht="54" hidden="false" customHeight="true" outlineLevel="0" collapsed="false">
      <c r="A295" s="200" t="s">
        <v>338</v>
      </c>
      <c r="B295" s="221" t="n">
        <v>92543</v>
      </c>
      <c r="C295" s="217" t="s">
        <v>517</v>
      </c>
      <c r="D295" s="217" t="s">
        <v>167</v>
      </c>
      <c r="E295" s="220" t="n">
        <v>1.3566</v>
      </c>
      <c r="F295" s="217"/>
      <c r="G295" s="217"/>
      <c r="H295" s="218"/>
      <c r="I295" s="219"/>
    </row>
    <row r="296" customFormat="false" ht="15.75" hidden="false" customHeight="true" outlineLevel="0" collapsed="false">
      <c r="A296" s="200" t="s">
        <v>338</v>
      </c>
      <c r="B296" s="223" t="n">
        <v>88264</v>
      </c>
      <c r="C296" s="224" t="s">
        <v>427</v>
      </c>
      <c r="D296" s="224" t="s">
        <v>337</v>
      </c>
      <c r="E296" s="148" t="n">
        <f aca="false">0.013+0.4829999</f>
        <v>0.4959999</v>
      </c>
      <c r="F296" s="148"/>
      <c r="G296" s="148"/>
      <c r="H296" s="148"/>
      <c r="I296" s="148"/>
    </row>
    <row r="297" customFormat="false" ht="26.25" hidden="false" customHeight="true" outlineLevel="0" collapsed="false">
      <c r="A297" s="200" t="s">
        <v>338</v>
      </c>
      <c r="B297" s="223" t="n">
        <v>88247</v>
      </c>
      <c r="C297" s="224" t="s">
        <v>428</v>
      </c>
      <c r="D297" s="224" t="s">
        <v>337</v>
      </c>
      <c r="E297" s="148" t="n">
        <f aca="false">0.013+0.1509375</f>
        <v>0.1639375</v>
      </c>
      <c r="F297" s="148"/>
      <c r="G297" s="148"/>
      <c r="H297" s="148"/>
      <c r="I297" s="148"/>
    </row>
    <row r="298" customFormat="false" ht="23.25" hidden="false" customHeight="true" outlineLevel="0" collapsed="false">
      <c r="A298" s="200" t="s">
        <v>347</v>
      </c>
      <c r="B298" s="221" t="n">
        <v>21127</v>
      </c>
      <c r="C298" s="217" t="s">
        <v>518</v>
      </c>
      <c r="D298" s="217" t="s">
        <v>30</v>
      </c>
      <c r="E298" s="220" t="n">
        <v>0.01</v>
      </c>
      <c r="F298" s="225"/>
      <c r="G298" s="217"/>
      <c r="H298" s="218"/>
      <c r="I298" s="226"/>
    </row>
    <row r="299" customFormat="false" ht="34.5" hidden="false" customHeight="true" outlineLevel="0" collapsed="false">
      <c r="A299" s="200" t="s">
        <v>347</v>
      </c>
      <c r="B299" s="221" t="n">
        <v>979</v>
      </c>
      <c r="C299" s="217" t="s">
        <v>519</v>
      </c>
      <c r="D299" s="217" t="s">
        <v>52</v>
      </c>
      <c r="E299" s="220" t="n">
        <v>1.027</v>
      </c>
      <c r="F299" s="225"/>
      <c r="G299" s="217"/>
      <c r="H299" s="218"/>
      <c r="I299" s="226"/>
    </row>
    <row r="300" customFormat="false" ht="15" hidden="false" customHeight="true" outlineLevel="0" collapsed="false">
      <c r="A300" s="200" t="s">
        <v>338</v>
      </c>
      <c r="B300" s="227" t="n">
        <v>93358</v>
      </c>
      <c r="C300" s="212" t="s">
        <v>520</v>
      </c>
      <c r="D300" s="217" t="s">
        <v>412</v>
      </c>
      <c r="E300" s="220" t="n">
        <v>0.0279</v>
      </c>
      <c r="F300" s="217"/>
      <c r="G300" s="217"/>
      <c r="H300" s="217"/>
      <c r="I300" s="219"/>
    </row>
    <row r="301" customFormat="false" ht="23.25" hidden="false" customHeight="true" outlineLevel="0" collapsed="false">
      <c r="A301" s="200" t="s">
        <v>338</v>
      </c>
      <c r="B301" s="227" t="n">
        <v>93382</v>
      </c>
      <c r="C301" s="212" t="s">
        <v>315</v>
      </c>
      <c r="D301" s="217" t="s">
        <v>412</v>
      </c>
      <c r="E301" s="220" t="n">
        <v>0.0072</v>
      </c>
      <c r="F301" s="217"/>
      <c r="G301" s="217"/>
      <c r="H301" s="217"/>
      <c r="I301" s="219"/>
    </row>
    <row r="302" customFormat="false" ht="41.1" hidden="false" customHeight="true" outlineLevel="0" collapsed="false">
      <c r="A302" s="200" t="s">
        <v>338</v>
      </c>
      <c r="B302" s="227" t="n">
        <v>94210</v>
      </c>
      <c r="C302" s="212" t="s">
        <v>521</v>
      </c>
      <c r="D302" s="217" t="s">
        <v>167</v>
      </c>
      <c r="E302" s="220" t="n">
        <v>1.3566</v>
      </c>
      <c r="F302" s="217"/>
      <c r="G302" s="217"/>
      <c r="H302" s="218"/>
      <c r="I302" s="219"/>
    </row>
    <row r="303" customFormat="false" ht="41.1" hidden="false" customHeight="true" outlineLevel="0" collapsed="false">
      <c r="A303" s="200" t="s">
        <v>338</v>
      </c>
      <c r="B303" s="227" t="n">
        <v>94559</v>
      </c>
      <c r="C303" s="212" t="s">
        <v>522</v>
      </c>
      <c r="D303" s="217" t="s">
        <v>167</v>
      </c>
      <c r="E303" s="220" t="n">
        <v>0.0905</v>
      </c>
      <c r="F303" s="217"/>
      <c r="G303" s="217"/>
      <c r="H303" s="218"/>
      <c r="I303" s="219"/>
    </row>
    <row r="304" customFormat="false" ht="31.5" hidden="false" customHeight="true" outlineLevel="0" collapsed="false">
      <c r="A304" s="200" t="s">
        <v>338</v>
      </c>
      <c r="B304" s="227" t="n">
        <v>95240</v>
      </c>
      <c r="C304" s="212" t="s">
        <v>523</v>
      </c>
      <c r="D304" s="217" t="s">
        <v>167</v>
      </c>
      <c r="E304" s="220" t="n">
        <v>0.0064</v>
      </c>
      <c r="F304" s="217"/>
      <c r="G304" s="217"/>
      <c r="H304" s="218"/>
      <c r="I304" s="219"/>
    </row>
    <row r="305" customFormat="false" ht="31.5" hidden="false" customHeight="true" outlineLevel="0" collapsed="false">
      <c r="A305" s="200" t="s">
        <v>338</v>
      </c>
      <c r="B305" s="227" t="n">
        <v>95241</v>
      </c>
      <c r="C305" s="212" t="s">
        <v>524</v>
      </c>
      <c r="D305" s="217" t="s">
        <v>167</v>
      </c>
      <c r="E305" s="220" t="n">
        <v>1.3328</v>
      </c>
      <c r="F305" s="217"/>
      <c r="G305" s="217"/>
      <c r="H305" s="218"/>
      <c r="I305" s="219"/>
    </row>
    <row r="306" customFormat="false" ht="30" hidden="false" customHeight="true" outlineLevel="0" collapsed="false">
      <c r="A306" s="200" t="s">
        <v>338</v>
      </c>
      <c r="B306" s="227" t="n">
        <v>95805</v>
      </c>
      <c r="C306" s="212" t="s">
        <v>525</v>
      </c>
      <c r="D306" s="217" t="s">
        <v>30</v>
      </c>
      <c r="E306" s="220" t="n">
        <v>0.0174</v>
      </c>
      <c r="F306" s="217"/>
      <c r="G306" s="217"/>
      <c r="H306" s="218"/>
      <c r="I306" s="219"/>
    </row>
    <row r="307" customFormat="false" ht="41.1" hidden="false" customHeight="true" outlineLevel="0" collapsed="false">
      <c r="A307" s="200" t="s">
        <v>338</v>
      </c>
      <c r="B307" s="221" t="n">
        <v>95811</v>
      </c>
      <c r="C307" s="217" t="s">
        <v>526</v>
      </c>
      <c r="D307" s="217" t="s">
        <v>30</v>
      </c>
      <c r="E307" s="220" t="n">
        <v>0.0522</v>
      </c>
      <c r="F307" s="217"/>
      <c r="G307" s="217"/>
      <c r="H307" s="218"/>
      <c r="I307" s="219"/>
    </row>
    <row r="308" customFormat="false" ht="23.25" hidden="false" customHeight="true" outlineLevel="0" collapsed="false">
      <c r="A308" s="200" t="s">
        <v>338</v>
      </c>
      <c r="B308" s="221" t="n">
        <v>96985</v>
      </c>
      <c r="C308" s="217" t="s">
        <v>527</v>
      </c>
      <c r="D308" s="217" t="s">
        <v>30</v>
      </c>
      <c r="E308" s="220" t="n">
        <v>0.0522</v>
      </c>
      <c r="F308" s="217"/>
      <c r="G308" s="217"/>
      <c r="H308" s="218"/>
      <c r="I308" s="219"/>
    </row>
    <row r="309" customFormat="false" ht="41.1" hidden="false" customHeight="true" outlineLevel="0" collapsed="false">
      <c r="A309" s="200" t="s">
        <v>347</v>
      </c>
      <c r="B309" s="228" t="n">
        <v>39385</v>
      </c>
      <c r="C309" s="151" t="s">
        <v>528</v>
      </c>
      <c r="D309" s="152" t="s">
        <v>30</v>
      </c>
      <c r="E309" s="229" t="n">
        <v>1</v>
      </c>
      <c r="F309" s="224"/>
      <c r="G309" s="224"/>
      <c r="H309" s="230"/>
      <c r="I309" s="231"/>
    </row>
    <row r="310" customFormat="false" ht="41.1" hidden="false" customHeight="true" outlineLevel="0" collapsed="false">
      <c r="A310" s="232" t="s">
        <v>338</v>
      </c>
      <c r="B310" s="221" t="n">
        <v>97886</v>
      </c>
      <c r="C310" s="217" t="s">
        <v>529</v>
      </c>
      <c r="D310" s="217" t="s">
        <v>30</v>
      </c>
      <c r="E310" s="220" t="n">
        <v>0.0522</v>
      </c>
      <c r="F310" s="217"/>
      <c r="G310" s="217"/>
      <c r="H310" s="218"/>
      <c r="I310" s="219"/>
    </row>
    <row r="311" customFormat="false" ht="41.1" hidden="false" customHeight="true" outlineLevel="0" collapsed="false">
      <c r="A311" s="232" t="s">
        <v>338</v>
      </c>
      <c r="B311" s="221" t="n">
        <v>97906</v>
      </c>
      <c r="C311" s="217" t="s">
        <v>530</v>
      </c>
      <c r="D311" s="217" t="s">
        <v>30</v>
      </c>
      <c r="E311" s="220" t="n">
        <v>0.0348</v>
      </c>
      <c r="F311" s="217"/>
      <c r="G311" s="217"/>
      <c r="H311" s="218"/>
      <c r="I311" s="219"/>
    </row>
    <row r="312" customFormat="false" ht="30.75" hidden="false" customHeight="true" outlineLevel="0" collapsed="false">
      <c r="A312" s="200" t="s">
        <v>338</v>
      </c>
      <c r="B312" s="227" t="n">
        <v>98441</v>
      </c>
      <c r="C312" s="212" t="s">
        <v>531</v>
      </c>
      <c r="D312" s="233" t="s">
        <v>52</v>
      </c>
      <c r="E312" s="220" t="n">
        <v>0.2612</v>
      </c>
      <c r="F312" s="217"/>
      <c r="G312" s="217"/>
      <c r="H312" s="218"/>
      <c r="I312" s="219"/>
    </row>
    <row r="313" customFormat="false" ht="32.25" hidden="false" customHeight="true" outlineLevel="0" collapsed="false">
      <c r="A313" s="234" t="s">
        <v>532</v>
      </c>
      <c r="B313" s="227" t="n">
        <v>4433</v>
      </c>
      <c r="C313" s="212" t="s">
        <v>533</v>
      </c>
      <c r="D313" s="233" t="s">
        <v>534</v>
      </c>
      <c r="E313" s="220" t="n">
        <f aca="false">1.2308+1</f>
        <v>2.2308</v>
      </c>
      <c r="F313" s="217"/>
      <c r="G313" s="217"/>
      <c r="H313" s="218"/>
      <c r="I313" s="226"/>
    </row>
    <row r="314" customFormat="false" ht="32.25" hidden="false" customHeight="true" outlineLevel="0" collapsed="false">
      <c r="A314" s="234" t="s">
        <v>532</v>
      </c>
      <c r="B314" s="227" t="n">
        <v>5061</v>
      </c>
      <c r="C314" s="212" t="s">
        <v>535</v>
      </c>
      <c r="D314" s="233" t="s">
        <v>536</v>
      </c>
      <c r="E314" s="220" t="n">
        <f aca="false">0.0517+0.0517</f>
        <v>0.1034</v>
      </c>
      <c r="F314" s="217"/>
      <c r="G314" s="217"/>
      <c r="H314" s="218"/>
      <c r="I314" s="226"/>
    </row>
    <row r="315" customFormat="false" ht="32.25" hidden="false" customHeight="true" outlineLevel="0" collapsed="false">
      <c r="A315" s="234" t="s">
        <v>532</v>
      </c>
      <c r="B315" s="227" t="n">
        <v>3992</v>
      </c>
      <c r="C315" s="212" t="s">
        <v>537</v>
      </c>
      <c r="D315" s="233" t="s">
        <v>52</v>
      </c>
      <c r="E315" s="220" t="n">
        <f aca="false">1.6923+1.6923</f>
        <v>3.3846</v>
      </c>
      <c r="F315" s="217"/>
      <c r="G315" s="217"/>
      <c r="H315" s="218"/>
      <c r="I315" s="226"/>
    </row>
    <row r="316" customFormat="false" ht="32.25" hidden="false" customHeight="true" outlineLevel="0" collapsed="false">
      <c r="A316" s="234" t="s">
        <v>532</v>
      </c>
      <c r="B316" s="227" t="n">
        <v>43681</v>
      </c>
      <c r="C316" s="212" t="s">
        <v>538</v>
      </c>
      <c r="D316" s="233" t="s">
        <v>167</v>
      </c>
      <c r="E316" s="220" t="n">
        <f aca="false">1.050038+E323</f>
        <v>2.100076</v>
      </c>
      <c r="F316" s="217"/>
      <c r="G316" s="217"/>
      <c r="H316" s="218"/>
      <c r="I316" s="226"/>
    </row>
    <row r="317" customFormat="false" ht="32.25" hidden="false" customHeight="true" outlineLevel="0" collapsed="false">
      <c r="A317" s="200" t="s">
        <v>338</v>
      </c>
      <c r="B317" s="227" t="n">
        <v>88239</v>
      </c>
      <c r="C317" s="212" t="s">
        <v>539</v>
      </c>
      <c r="D317" s="233" t="s">
        <v>337</v>
      </c>
      <c r="E317" s="220" t="n">
        <f aca="false">0.2844+0.1548</f>
        <v>0.4392</v>
      </c>
      <c r="F317" s="217"/>
      <c r="G317" s="217"/>
      <c r="H317" s="217"/>
      <c r="I317" s="219"/>
    </row>
    <row r="318" customFormat="false" ht="32.25" hidden="false" customHeight="true" outlineLevel="0" collapsed="false">
      <c r="A318" s="200" t="s">
        <v>338</v>
      </c>
      <c r="B318" s="227" t="n">
        <v>88262</v>
      </c>
      <c r="C318" s="212" t="s">
        <v>540</v>
      </c>
      <c r="D318" s="233" t="s">
        <v>337</v>
      </c>
      <c r="E318" s="220" t="n">
        <f aca="false">0.8532+0.4644</f>
        <v>1.3176</v>
      </c>
      <c r="F318" s="217"/>
      <c r="G318" s="217"/>
      <c r="H318" s="217"/>
      <c r="I318" s="219"/>
    </row>
    <row r="319" customFormat="false" ht="32.25" hidden="false" customHeight="true" outlineLevel="0" collapsed="false">
      <c r="A319" s="200" t="s">
        <v>338</v>
      </c>
      <c r="B319" s="227" t="n">
        <v>91692</v>
      </c>
      <c r="C319" s="212" t="s">
        <v>541</v>
      </c>
      <c r="D319" s="233" t="s">
        <v>355</v>
      </c>
      <c r="E319" s="220" t="n">
        <f aca="false">0.0076+0.0076</f>
        <v>0.0152</v>
      </c>
      <c r="F319" s="217"/>
      <c r="G319" s="217"/>
      <c r="H319" s="217"/>
      <c r="I319" s="219"/>
    </row>
    <row r="320" customFormat="false" ht="32.25" hidden="false" customHeight="true" outlineLevel="0" collapsed="false">
      <c r="A320" s="200" t="s">
        <v>338</v>
      </c>
      <c r="B320" s="227" t="n">
        <v>91693</v>
      </c>
      <c r="C320" s="212" t="s">
        <v>542</v>
      </c>
      <c r="D320" s="233" t="s">
        <v>543</v>
      </c>
      <c r="E320" s="220" t="n">
        <f aca="false">0.0332+0.0332</f>
        <v>0.0664</v>
      </c>
      <c r="F320" s="217"/>
      <c r="G320" s="217"/>
      <c r="H320" s="217"/>
      <c r="I320" s="219"/>
    </row>
    <row r="321" customFormat="false" ht="32.25" hidden="false" customHeight="true" outlineLevel="0" collapsed="false">
      <c r="A321" s="200" t="s">
        <v>338</v>
      </c>
      <c r="B321" s="227" t="n">
        <v>94974</v>
      </c>
      <c r="C321" s="212" t="s">
        <v>544</v>
      </c>
      <c r="D321" s="233" t="s">
        <v>412</v>
      </c>
      <c r="E321" s="220" t="n">
        <v>0.0015</v>
      </c>
      <c r="F321" s="217"/>
      <c r="G321" s="217"/>
      <c r="H321" s="218"/>
      <c r="I321" s="219"/>
    </row>
    <row r="322" customFormat="false" ht="32.25" hidden="false" customHeight="true" outlineLevel="0" collapsed="false">
      <c r="A322" s="200" t="s">
        <v>338</v>
      </c>
      <c r="B322" s="235" t="n">
        <v>98443</v>
      </c>
      <c r="C322" s="236" t="s">
        <v>545</v>
      </c>
      <c r="D322" s="237" t="s">
        <v>167</v>
      </c>
      <c r="E322" s="238" t="n">
        <v>0.083</v>
      </c>
      <c r="F322" s="239"/>
      <c r="G322" s="239"/>
      <c r="H322" s="240"/>
      <c r="I322" s="241"/>
    </row>
    <row r="323" customFormat="false" ht="32.25" hidden="false" customHeight="true" outlineLevel="0" collapsed="false">
      <c r="A323" s="234" t="s">
        <v>532</v>
      </c>
      <c r="B323" s="227" t="n">
        <v>43681</v>
      </c>
      <c r="C323" s="212" t="s">
        <v>538</v>
      </c>
      <c r="D323" s="233" t="s">
        <v>167</v>
      </c>
      <c r="E323" s="220" t="n">
        <v>1.050038</v>
      </c>
      <c r="F323" s="217"/>
      <c r="G323" s="217"/>
      <c r="H323" s="218"/>
      <c r="I323" s="226"/>
    </row>
    <row r="324" customFormat="false" ht="33" hidden="false" customHeight="true" outlineLevel="0" collapsed="false">
      <c r="A324" s="200" t="s">
        <v>338</v>
      </c>
      <c r="B324" s="227" t="n">
        <v>98445</v>
      </c>
      <c r="C324" s="212" t="s">
        <v>546</v>
      </c>
      <c r="D324" s="233" t="s">
        <v>167</v>
      </c>
      <c r="E324" s="220" t="n">
        <v>0.4081</v>
      </c>
      <c r="F324" s="217"/>
      <c r="G324" s="217"/>
      <c r="H324" s="218"/>
      <c r="I324" s="219"/>
    </row>
    <row r="325" customFormat="false" ht="32.25" hidden="false" customHeight="true" outlineLevel="0" collapsed="false">
      <c r="A325" s="200" t="s">
        <v>338</v>
      </c>
      <c r="B325" s="227" t="n">
        <v>98446</v>
      </c>
      <c r="C325" s="212" t="s">
        <v>546</v>
      </c>
      <c r="D325" s="233" t="s">
        <v>167</v>
      </c>
      <c r="E325" s="220" t="n">
        <v>0.3182</v>
      </c>
      <c r="F325" s="217"/>
      <c r="G325" s="217"/>
      <c r="H325" s="218"/>
      <c r="I325" s="219"/>
    </row>
    <row r="326" customFormat="false" ht="38.25" hidden="false" customHeight="true" outlineLevel="0" collapsed="false">
      <c r="A326" s="200" t="s">
        <v>338</v>
      </c>
      <c r="B326" s="242" t="n">
        <v>98447</v>
      </c>
      <c r="C326" s="217" t="s">
        <v>547</v>
      </c>
      <c r="D326" s="243" t="s">
        <v>167</v>
      </c>
      <c r="E326" s="220" t="n">
        <v>0.1297</v>
      </c>
      <c r="F326" s="217"/>
      <c r="G326" s="217"/>
      <c r="H326" s="218"/>
      <c r="I326" s="219"/>
    </row>
    <row r="327" customFormat="false" ht="34.5" hidden="false" customHeight="true" outlineLevel="0" collapsed="false">
      <c r="A327" s="200" t="s">
        <v>338</v>
      </c>
      <c r="B327" s="221" t="n">
        <v>98448</v>
      </c>
      <c r="C327" s="217" t="s">
        <v>548</v>
      </c>
      <c r="D327" s="243" t="s">
        <v>167</v>
      </c>
      <c r="E327" s="220" t="n">
        <v>0.1011</v>
      </c>
      <c r="F327" s="217"/>
      <c r="G327" s="217"/>
      <c r="H327" s="218"/>
      <c r="I327" s="219"/>
    </row>
    <row r="328" customFormat="false" ht="30.75" hidden="false" customHeight="true" outlineLevel="0" collapsed="false">
      <c r="A328" s="200" t="s">
        <v>338</v>
      </c>
      <c r="B328" s="221" t="n">
        <v>98679</v>
      </c>
      <c r="C328" s="217" t="s">
        <v>549</v>
      </c>
      <c r="D328" s="243" t="s">
        <v>167</v>
      </c>
      <c r="E328" s="220" t="n">
        <v>0.5134</v>
      </c>
      <c r="F328" s="217"/>
      <c r="G328" s="217"/>
      <c r="H328" s="218"/>
      <c r="I328" s="219"/>
    </row>
    <row r="329" customFormat="false" ht="25.5" hidden="false" customHeight="true" outlineLevel="0" collapsed="false">
      <c r="A329" s="200" t="s">
        <v>338</v>
      </c>
      <c r="B329" s="221" t="n">
        <v>100860</v>
      </c>
      <c r="C329" s="217" t="s">
        <v>550</v>
      </c>
      <c r="D329" s="243" t="s">
        <v>30</v>
      </c>
      <c r="E329" s="220" t="n">
        <v>0.0696</v>
      </c>
      <c r="F329" s="217"/>
      <c r="G329" s="217"/>
      <c r="H329" s="218"/>
      <c r="I329" s="219"/>
    </row>
    <row r="330" customFormat="false" ht="41.1" hidden="false" customHeight="true" outlineLevel="0" collapsed="false">
      <c r="A330" s="200" t="s">
        <v>338</v>
      </c>
      <c r="B330" s="221" t="n">
        <v>101165</v>
      </c>
      <c r="C330" s="217" t="s">
        <v>551</v>
      </c>
      <c r="D330" s="217" t="s">
        <v>412</v>
      </c>
      <c r="E330" s="220" t="n">
        <v>0.0286</v>
      </c>
      <c r="F330" s="217"/>
      <c r="G330" s="217"/>
      <c r="H330" s="218"/>
      <c r="I330" s="219"/>
    </row>
    <row r="331" customFormat="false" ht="31.5" hidden="false" customHeight="true" outlineLevel="0" collapsed="false">
      <c r="A331" s="200" t="s">
        <v>338</v>
      </c>
      <c r="B331" s="221" t="n">
        <v>101876</v>
      </c>
      <c r="C331" s="217" t="s">
        <v>552</v>
      </c>
      <c r="D331" s="217" t="s">
        <v>30</v>
      </c>
      <c r="E331" s="220" t="n">
        <v>0.0174</v>
      </c>
      <c r="F331" s="217"/>
      <c r="G331" s="217"/>
      <c r="H331" s="218"/>
      <c r="I331" s="219"/>
    </row>
    <row r="332" customFormat="false" ht="32.25" hidden="false" customHeight="true" outlineLevel="0" collapsed="false">
      <c r="A332" s="200" t="s">
        <v>338</v>
      </c>
      <c r="B332" s="221" t="n">
        <v>101891</v>
      </c>
      <c r="C332" s="217" t="s">
        <v>553</v>
      </c>
      <c r="D332" s="217" t="s">
        <v>30</v>
      </c>
      <c r="E332" s="220" t="n">
        <v>0.1044</v>
      </c>
      <c r="F332" s="220"/>
      <c r="G332" s="220"/>
      <c r="H332" s="220"/>
      <c r="I332" s="220"/>
    </row>
    <row r="333" customFormat="false" ht="39.75" hidden="false" customHeight="true" outlineLevel="0" collapsed="false">
      <c r="A333" s="200" t="s">
        <v>338</v>
      </c>
      <c r="B333" s="221" t="n">
        <v>103328</v>
      </c>
      <c r="C333" s="217" t="s">
        <v>554</v>
      </c>
      <c r="D333" s="217" t="s">
        <v>167</v>
      </c>
      <c r="E333" s="220" t="n">
        <v>0.4675</v>
      </c>
      <c r="F333" s="220"/>
      <c r="G333" s="220"/>
      <c r="H333" s="220"/>
      <c r="I333" s="220"/>
    </row>
    <row r="334" customFormat="false" ht="46.25" hidden="false" customHeight="false" outlineLevel="0" collapsed="false">
      <c r="A334" s="200" t="s">
        <v>347</v>
      </c>
      <c r="B334" s="221" t="n">
        <v>3080</v>
      </c>
      <c r="C334" s="244" t="s">
        <v>555</v>
      </c>
      <c r="D334" s="212" t="s">
        <v>556</v>
      </c>
      <c r="E334" s="220" t="n">
        <v>0.0348</v>
      </c>
      <c r="F334" s="220"/>
      <c r="G334" s="220"/>
      <c r="H334" s="220"/>
      <c r="I334" s="220"/>
    </row>
    <row r="335" customFormat="false" ht="19.4" hidden="false" customHeight="false" outlineLevel="0" collapsed="false">
      <c r="A335" s="200" t="s">
        <v>347</v>
      </c>
      <c r="B335" s="221" t="n">
        <v>3670</v>
      </c>
      <c r="C335" s="244" t="s">
        <v>557</v>
      </c>
      <c r="D335" s="212" t="s">
        <v>556</v>
      </c>
      <c r="E335" s="220" t="n">
        <v>0.0174</v>
      </c>
      <c r="F335" s="220"/>
      <c r="G335" s="220"/>
      <c r="H335" s="220"/>
      <c r="I335" s="220"/>
    </row>
    <row r="336" customFormat="false" ht="28.35" hidden="false" customHeight="false" outlineLevel="0" collapsed="false">
      <c r="A336" s="200" t="s">
        <v>347</v>
      </c>
      <c r="B336" s="221" t="n">
        <v>11587</v>
      </c>
      <c r="C336" s="244" t="s">
        <v>558</v>
      </c>
      <c r="D336" s="212" t="s">
        <v>167</v>
      </c>
      <c r="E336" s="220" t="n">
        <v>0.9762</v>
      </c>
      <c r="F336" s="220"/>
      <c r="G336" s="220"/>
      <c r="H336" s="220"/>
      <c r="I336" s="220"/>
    </row>
    <row r="337" customFormat="false" ht="19.4" hidden="false" customHeight="false" outlineLevel="0" collapsed="false">
      <c r="A337" s="245" t="s">
        <v>347</v>
      </c>
      <c r="B337" s="221" t="n">
        <v>11697</v>
      </c>
      <c r="C337" s="244" t="s">
        <v>559</v>
      </c>
      <c r="D337" s="212" t="s">
        <v>30</v>
      </c>
      <c r="E337" s="220" t="n">
        <v>0.0174</v>
      </c>
      <c r="F337" s="220"/>
      <c r="G337" s="220"/>
      <c r="H337" s="220"/>
      <c r="I337" s="220"/>
    </row>
    <row r="338" customFormat="false" ht="19.4" hidden="false" customHeight="false" outlineLevel="0" collapsed="false">
      <c r="A338" s="201" t="s">
        <v>347</v>
      </c>
      <c r="B338" s="211" t="n">
        <v>11712</v>
      </c>
      <c r="C338" s="212" t="s">
        <v>560</v>
      </c>
      <c r="D338" s="246" t="s">
        <v>167</v>
      </c>
      <c r="E338" s="220" t="n">
        <v>0.0348</v>
      </c>
      <c r="F338" s="220"/>
      <c r="G338" s="220"/>
      <c r="H338" s="220"/>
      <c r="I338" s="220"/>
    </row>
    <row r="339" customFormat="false" ht="28.35" hidden="false" customHeight="false" outlineLevel="0" collapsed="false">
      <c r="A339" s="201" t="s">
        <v>347</v>
      </c>
      <c r="B339" s="211" t="n">
        <v>21112</v>
      </c>
      <c r="C339" s="212" t="s">
        <v>561</v>
      </c>
      <c r="D339" s="212" t="s">
        <v>30</v>
      </c>
      <c r="E339" s="220" t="n">
        <v>0.0174</v>
      </c>
      <c r="F339" s="220"/>
      <c r="G339" s="220"/>
      <c r="H339" s="220"/>
      <c r="I339" s="220"/>
    </row>
    <row r="340" customFormat="false" ht="28.5" hidden="false" customHeight="true" outlineLevel="0" collapsed="false">
      <c r="A340" s="247" t="s">
        <v>347</v>
      </c>
      <c r="B340" s="221" t="n">
        <v>43777</v>
      </c>
      <c r="C340" s="217" t="s">
        <v>562</v>
      </c>
      <c r="D340" s="217" t="s">
        <v>30</v>
      </c>
      <c r="E340" s="220" t="n">
        <v>0.0447618</v>
      </c>
      <c r="F340" s="220"/>
      <c r="G340" s="220"/>
      <c r="H340" s="220"/>
      <c r="I340" s="220"/>
    </row>
    <row r="341" customFormat="false" ht="28.5" hidden="false" customHeight="true" outlineLevel="0" collapsed="false">
      <c r="A341" s="248"/>
      <c r="B341" s="248"/>
      <c r="C341" s="249"/>
      <c r="D341" s="212"/>
      <c r="E341" s="213"/>
      <c r="F341" s="213"/>
      <c r="G341" s="213"/>
      <c r="H341" s="143" t="n">
        <f aca="false">SUM(H251:H340)</f>
        <v>0</v>
      </c>
      <c r="I341" s="143" t="n">
        <f aca="false">SUM(I251:I340)</f>
        <v>0</v>
      </c>
    </row>
    <row r="342" customFormat="false" ht="28.5" hidden="false" customHeight="true" outlineLevel="0" collapsed="false">
      <c r="A342" s="250" t="s">
        <v>563</v>
      </c>
      <c r="B342" s="250"/>
      <c r="C342" s="246"/>
      <c r="D342" s="246"/>
      <c r="E342" s="251"/>
      <c r="F342" s="251"/>
      <c r="G342" s="251"/>
      <c r="H342" s="251"/>
      <c r="I342" s="252" t="n">
        <f aca="false">H341+I341</f>
        <v>0</v>
      </c>
    </row>
    <row r="1048576" customFormat="false" ht="12.8" hidden="false" customHeight="false" outlineLevel="0" collapsed="false"/>
  </sheetData>
  <mergeCells count="51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A11"/>
    <mergeCell ref="B10:B11"/>
    <mergeCell ref="C10:C11"/>
    <mergeCell ref="D10:D11"/>
    <mergeCell ref="E10:E11"/>
    <mergeCell ref="F10:G10"/>
    <mergeCell ref="H10:I10"/>
    <mergeCell ref="A17:B17"/>
    <mergeCell ref="A24:B24"/>
    <mergeCell ref="A31:B31"/>
    <mergeCell ref="A40:B40"/>
    <mergeCell ref="A49:B49"/>
    <mergeCell ref="A58:B58"/>
    <mergeCell ref="A67:B67"/>
    <mergeCell ref="A76:B76"/>
    <mergeCell ref="A85:B85"/>
    <mergeCell ref="A94:B94"/>
    <mergeCell ref="A101:B101"/>
    <mergeCell ref="A109:B109"/>
    <mergeCell ref="A116:B116"/>
    <mergeCell ref="A126:B126"/>
    <mergeCell ref="A132:B132"/>
    <mergeCell ref="A140:B140"/>
    <mergeCell ref="A148:B148"/>
    <mergeCell ref="A154:B154"/>
    <mergeCell ref="A163:B163"/>
    <mergeCell ref="A169:B169"/>
    <mergeCell ref="A178:B178"/>
    <mergeCell ref="A184:B184"/>
    <mergeCell ref="A190:B190"/>
    <mergeCell ref="A201:B201"/>
    <mergeCell ref="A208:B208"/>
    <mergeCell ref="A215:B215"/>
    <mergeCell ref="A216:I216"/>
    <mergeCell ref="A225:B225"/>
    <mergeCell ref="A226:I226"/>
    <mergeCell ref="A231:B231"/>
    <mergeCell ref="A241:B241"/>
    <mergeCell ref="A242:I242"/>
    <mergeCell ref="A248:B248"/>
    <mergeCell ref="A249:I249"/>
    <mergeCell ref="A342:B342"/>
  </mergeCells>
  <conditionalFormatting sqref="K1:K10 M14:M249 K250:K65623">
    <cfRule type="cellIs" priority="2" operator="lessThan" aboveAverage="0" equalAverage="0" bottom="0" percent="0" rank="0" text="" dxfId="0">
      <formula>-0.15</formula>
    </cfRule>
    <cfRule type="cellIs" priority="3" operator="greaterThan" aboveAverage="0" equalAverage="0" bottom="0" percent="0" rank="0" text="" dxfId="0">
      <formula>0.1</formula>
    </cfRule>
  </conditionalFormatting>
  <printOptions headings="false" gridLines="false" gridLinesSet="true" horizontalCentered="true" verticalCentered="false"/>
  <pageMargins left="0.25" right="0.25" top="0.75" bottom="0.75" header="0.3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&amp;CPlanilha Composição de Preço Unitário (CPU)
CASA GIUSEPPE DELUCHI 
Avenida Valdomiro Bocchese, nº 373, Antônio Prado, RS</oddHeader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D9D9D9"/>
    <pageSetUpPr fitToPage="true"/>
  </sheetPr>
  <dimension ref="A1:AC1048576"/>
  <sheetViews>
    <sheetView showFormulas="false" showGridLines="true" showRowColHeaders="true" showZeros="true" rightToLeft="false" tabSelected="false" showOutlineSymbols="true" defaultGridColor="true" view="normal" topLeftCell="A85" colorId="64" zoomScale="85" zoomScaleNormal="85" zoomScalePageLayoutView="100" workbookViewId="0">
      <selection pane="topLeft" activeCell="A7" activeCellId="1" sqref="C52:D54 A7"/>
    </sheetView>
  </sheetViews>
  <sheetFormatPr defaultRowHeight="15" zeroHeight="false" outlineLevelRow="0" outlineLevelCol="0"/>
  <cols>
    <col collapsed="false" customWidth="true" hidden="false" outlineLevel="0" max="1" min="1" style="1" width="21.57"/>
    <col collapsed="false" customWidth="true" hidden="true" outlineLevel="0" max="2" min="2" style="2" width="15"/>
    <col collapsed="false" customWidth="true" hidden="true" outlineLevel="0" max="3" min="3" style="3" width="3.98"/>
    <col collapsed="false" customWidth="true" hidden="false" outlineLevel="0" max="4" min="4" style="1" width="65.57"/>
    <col collapsed="false" customWidth="true" hidden="true" outlineLevel="0" max="5" min="5" style="2" width="6.71"/>
    <col collapsed="false" customWidth="true" hidden="true" outlineLevel="0" max="6" min="6" style="4" width="9"/>
    <col collapsed="false" customWidth="false" hidden="true" outlineLevel="0" max="7" min="7" style="8" width="11.42"/>
    <col collapsed="false" customWidth="true" hidden="false" outlineLevel="0" max="8" min="8" style="6" width="13.14"/>
    <col collapsed="false" customWidth="true" hidden="false" outlineLevel="0" max="9" min="9" style="7" width="15"/>
    <col collapsed="false" customWidth="true" hidden="false" outlineLevel="0" max="10" min="10" style="253" width="11.86"/>
    <col collapsed="false" customWidth="true" hidden="false" outlineLevel="0" max="11" min="11" style="254" width="16.87"/>
    <col collapsed="false" customWidth="true" hidden="false" outlineLevel="0" max="12" min="12" style="255" width="9"/>
    <col collapsed="false" customWidth="true" hidden="false" outlineLevel="0" max="13" min="13" style="117" width="16.57"/>
    <col collapsed="false" customWidth="true" hidden="false" outlineLevel="0" max="14" min="14" style="256" width="9"/>
    <col collapsed="false" customWidth="true" hidden="false" outlineLevel="0" max="15" min="15" style="117" width="17.59"/>
    <col collapsed="false" customWidth="true" hidden="false" outlineLevel="0" max="16" min="16" style="256" width="9"/>
    <col collapsed="false" customWidth="true" hidden="false" outlineLevel="0" max="17" min="17" style="117" width="17.71"/>
    <col collapsed="false" customWidth="true" hidden="false" outlineLevel="0" max="18" min="18" style="255" width="9"/>
    <col collapsed="false" customWidth="true" hidden="false" outlineLevel="0" max="19" min="19" style="117" width="17.59"/>
    <col collapsed="false" customWidth="true" hidden="false" outlineLevel="0" max="20" min="20" style="255" width="9.85"/>
    <col collapsed="false" customWidth="true" hidden="false" outlineLevel="0" max="21" min="21" style="117" width="17.59"/>
    <col collapsed="false" customWidth="true" hidden="false" outlineLevel="0" max="22" min="22" style="257" width="9.85"/>
    <col collapsed="false" customWidth="true" hidden="false" outlineLevel="0" max="23" min="23" style="6" width="17.59"/>
    <col collapsed="false" customWidth="true" hidden="false" outlineLevel="0" max="1025" min="24" style="258" width="9.13"/>
  </cols>
  <sheetData>
    <row r="1" s="10" customFormat="true" ht="22.5" hidden="false" customHeight="true" outlineLevel="0" collapsed="false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</row>
    <row r="2" s="10" customFormat="true" ht="11.25" hidden="false" customHeight="true" outlineLevel="0" collapsed="false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</row>
    <row r="3" s="10" customFormat="true" ht="11.25" hidden="false" customHeight="true" outlineLevel="0" collapsed="false">
      <c r="A3" s="260" t="s">
        <v>2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</row>
    <row r="4" s="10" customFormat="true" ht="11.25" hidden="false" customHeight="true" outlineLevel="0" collapsed="false">
      <c r="A4" s="260" t="s">
        <v>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</row>
    <row r="5" s="10" customFormat="true" ht="11.25" hidden="false" customHeight="true" outlineLevel="0" collapsed="false">
      <c r="A5" s="260" t="s">
        <v>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</row>
    <row r="6" s="10" customFormat="true" ht="11.25" hidden="false" customHeight="true" outlineLevel="0" collapsed="false">
      <c r="A6" s="260" t="s">
        <v>324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</row>
    <row r="7" s="10" customFormat="true" ht="11.25" hidden="false" customHeight="true" outlineLevel="0" collapsed="false">
      <c r="A7" s="260" t="s">
        <v>6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</row>
    <row r="8" s="10" customFormat="true" ht="11.25" hidden="false" customHeight="false" outlineLevel="0" collapsed="false">
      <c r="A8" s="261" t="s">
        <v>7</v>
      </c>
      <c r="B8" s="262"/>
      <c r="C8" s="262" t="n">
        <v>0.2835</v>
      </c>
      <c r="D8" s="263" t="n">
        <v>0.2835</v>
      </c>
      <c r="E8" s="262"/>
      <c r="F8" s="262"/>
      <c r="G8" s="262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</row>
    <row r="9" s="10" customFormat="true" ht="11.25" hidden="false" customHeight="false" outlineLevel="0" collapsed="false">
      <c r="A9" s="261" t="s">
        <v>8</v>
      </c>
      <c r="B9" s="262"/>
      <c r="C9" s="262" t="n">
        <v>0.1839</v>
      </c>
      <c r="D9" s="263" t="n">
        <v>0.1839</v>
      </c>
      <c r="E9" s="262"/>
      <c r="F9" s="262"/>
      <c r="G9" s="262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="10" customFormat="true" ht="15" hidden="false" customHeight="true" outlineLevel="0" collapsed="false">
      <c r="A10" s="19" t="str">
        <f aca="false">Orçamento!A10</f>
        <v>Item</v>
      </c>
      <c r="B10" s="20" t="str">
        <f aca="false">Orçamento!B10</f>
        <v>Base de Dados</v>
      </c>
      <c r="C10" s="20" t="str">
        <f aca="false">Orçamento!C10</f>
        <v>Cód. Base de Dados</v>
      </c>
      <c r="D10" s="20" t="str">
        <f aca="false">Orçamento!D10</f>
        <v>Descrição</v>
      </c>
      <c r="E10" s="20" t="str">
        <f aca="false">Orçamento!E10</f>
        <v>Unid.</v>
      </c>
      <c r="F10" s="20" t="str">
        <f aca="false">Orçamento!F10</f>
        <v>Quant</v>
      </c>
      <c r="G10" s="20" t="str">
        <f aca="false">Orçamento!G10</f>
        <v>Custo Unit (R$)</v>
      </c>
      <c r="H10" s="24" t="str">
        <f aca="false">Orçamento!H10</f>
        <v>Total sem BDI</v>
      </c>
      <c r="I10" s="24" t="str">
        <f aca="false">Orçamento!I10</f>
        <v>Total com BDI</v>
      </c>
      <c r="J10" s="265" t="s">
        <v>564</v>
      </c>
      <c r="K10" s="265"/>
      <c r="L10" s="266" t="s">
        <v>565</v>
      </c>
      <c r="M10" s="266"/>
      <c r="N10" s="266" t="s">
        <v>566</v>
      </c>
      <c r="O10" s="266"/>
      <c r="P10" s="266" t="s">
        <v>567</v>
      </c>
      <c r="Q10" s="266"/>
      <c r="R10" s="266" t="s">
        <v>568</v>
      </c>
      <c r="S10" s="266"/>
      <c r="T10" s="267" t="s">
        <v>569</v>
      </c>
      <c r="U10" s="267"/>
      <c r="V10" s="268" t="s">
        <v>570</v>
      </c>
      <c r="W10" s="268"/>
    </row>
    <row r="11" customFormat="false" ht="24" hidden="false" customHeight="true" outlineLevel="0" collapsed="false">
      <c r="A11" s="19"/>
      <c r="B11" s="20"/>
      <c r="C11" s="20"/>
      <c r="D11" s="20"/>
      <c r="E11" s="20"/>
      <c r="F11" s="20"/>
      <c r="G11" s="20"/>
      <c r="H11" s="24"/>
      <c r="I11" s="24"/>
      <c r="J11" s="269" t="s">
        <v>571</v>
      </c>
      <c r="K11" s="24" t="s">
        <v>572</v>
      </c>
      <c r="L11" s="270" t="s">
        <v>571</v>
      </c>
      <c r="M11" s="24" t="s">
        <v>572</v>
      </c>
      <c r="N11" s="270" t="s">
        <v>571</v>
      </c>
      <c r="O11" s="24" t="s">
        <v>572</v>
      </c>
      <c r="P11" s="270" t="s">
        <v>571</v>
      </c>
      <c r="Q11" s="24" t="s">
        <v>572</v>
      </c>
      <c r="R11" s="270" t="s">
        <v>571</v>
      </c>
      <c r="S11" s="25" t="s">
        <v>572</v>
      </c>
      <c r="T11" s="270" t="s">
        <v>571</v>
      </c>
      <c r="U11" s="271" t="s">
        <v>572</v>
      </c>
      <c r="V11" s="270" t="s">
        <v>571</v>
      </c>
      <c r="W11" s="25" t="s">
        <v>572</v>
      </c>
    </row>
    <row r="12" customFormat="false" ht="15" hidden="false" customHeight="false" outlineLevel="0" collapsed="false">
      <c r="A12" s="272"/>
      <c r="B12" s="273"/>
      <c r="C12" s="273"/>
      <c r="D12" s="273"/>
      <c r="E12" s="273"/>
      <c r="F12" s="273"/>
      <c r="G12" s="273"/>
      <c r="H12" s="274"/>
      <c r="I12" s="275"/>
      <c r="J12" s="276"/>
      <c r="V12" s="277"/>
      <c r="W12" s="278"/>
    </row>
    <row r="13" s="292" customFormat="true" ht="15" hidden="false" customHeight="false" outlineLevel="0" collapsed="false">
      <c r="A13" s="31" t="n">
        <f aca="false">Orçamento!A13</f>
        <v>1</v>
      </c>
      <c r="B13" s="279" t="n">
        <f aca="false">Orçamento!B13</f>
        <v>0</v>
      </c>
      <c r="C13" s="279" t="n">
        <f aca="false">Orçamento!C13</f>
        <v>0</v>
      </c>
      <c r="D13" s="280" t="str">
        <f aca="false">Orçamento!D13</f>
        <v>ADMINISTRAÇÃO LOCAL</v>
      </c>
      <c r="E13" s="279" t="str">
        <f aca="false">Orçamento!E13</f>
        <v>-</v>
      </c>
      <c r="F13" s="279" t="str">
        <f aca="false">Orçamento!F13</f>
        <v>-</v>
      </c>
      <c r="G13" s="279" t="str">
        <f aca="false">Orçamento!G13</f>
        <v>-</v>
      </c>
      <c r="H13" s="281"/>
      <c r="I13" s="282"/>
      <c r="J13" s="283"/>
      <c r="K13" s="284"/>
      <c r="L13" s="285"/>
      <c r="M13" s="286"/>
      <c r="N13" s="287"/>
      <c r="O13" s="286"/>
      <c r="P13" s="287"/>
      <c r="Q13" s="286"/>
      <c r="R13" s="285"/>
      <c r="S13" s="286"/>
      <c r="T13" s="288"/>
      <c r="U13" s="289"/>
      <c r="V13" s="290"/>
      <c r="W13" s="291"/>
    </row>
    <row r="14" s="292" customFormat="true" ht="15" hidden="false" customHeight="false" outlineLevel="0" collapsed="false">
      <c r="A14" s="293" t="str">
        <f aca="false">Orçamento!A14</f>
        <v>1.1</v>
      </c>
      <c r="B14" s="294"/>
      <c r="C14" s="295"/>
      <c r="D14" s="48" t="str">
        <f aca="false">Orçamento!D14</f>
        <v>EQUIPE LOCAL</v>
      </c>
      <c r="E14" s="294"/>
      <c r="F14" s="296"/>
      <c r="G14" s="297"/>
      <c r="H14" s="298" t="n">
        <f aca="false">Orçamento!H14</f>
        <v>0</v>
      </c>
      <c r="I14" s="299" t="n">
        <f aca="false">Orçamento!I14</f>
        <v>0</v>
      </c>
      <c r="J14" s="300" t="e">
        <f aca="false">SUM(K$14/$I$14)</f>
        <v>#DIV/0!</v>
      </c>
      <c r="K14" s="301" t="e">
        <f aca="false">SUM(J$15*K$203)</f>
        <v>#DIV/0!</v>
      </c>
      <c r="L14" s="300" t="e">
        <f aca="false">SUM(M$14/$I$14)</f>
        <v>#DIV/0!</v>
      </c>
      <c r="M14" s="301" t="e">
        <f aca="false">SUM($J$15*M$203)</f>
        <v>#DIV/0!</v>
      </c>
      <c r="N14" s="300" t="e">
        <f aca="false">SUM(O$14/$I$14)</f>
        <v>#DIV/0!</v>
      </c>
      <c r="O14" s="301" t="e">
        <f aca="false">SUM($J$15*O$203)</f>
        <v>#DIV/0!</v>
      </c>
      <c r="P14" s="300" t="e">
        <f aca="false">SUM(Q$14/$I$14)</f>
        <v>#DIV/0!</v>
      </c>
      <c r="Q14" s="301" t="e">
        <f aca="false">SUM($J$15*Q$203)</f>
        <v>#DIV/0!</v>
      </c>
      <c r="R14" s="300" t="e">
        <f aca="false">SUM(S$14/$I$14)</f>
        <v>#DIV/0!</v>
      </c>
      <c r="S14" s="301" t="e">
        <f aca="false">SUM($J$15*S$203)</f>
        <v>#DIV/0!</v>
      </c>
      <c r="T14" s="300" t="e">
        <f aca="false">SUM(U$14/$I$14)</f>
        <v>#DIV/0!</v>
      </c>
      <c r="U14" s="301" t="e">
        <f aca="false">SUM($J$15*U$203)</f>
        <v>#DIV/0!</v>
      </c>
      <c r="V14" s="302" t="e">
        <f aca="false">SUM(J14,L14,N14,P14,R14,T14)</f>
        <v>#DIV/0!</v>
      </c>
      <c r="W14" s="303" t="e">
        <f aca="false">SUM(K14,M14,O14,Q14,S14,U14)</f>
        <v>#DIV/0!</v>
      </c>
    </row>
    <row r="15" s="292" customFormat="true" ht="14.25" hidden="false" customHeight="true" outlineLevel="0" collapsed="false">
      <c r="A15" s="31" t="str">
        <f aca="false">Orçamento!A15</f>
        <v>Total item 1</v>
      </c>
      <c r="B15" s="304"/>
      <c r="C15" s="305"/>
      <c r="D15" s="280"/>
      <c r="E15" s="304"/>
      <c r="F15" s="306"/>
      <c r="G15" s="307"/>
      <c r="H15" s="281"/>
      <c r="I15" s="282" t="n">
        <f aca="false">Orçamento!I15</f>
        <v>0</v>
      </c>
      <c r="J15" s="308" t="e">
        <f aca="false">SUM($I$15/$I$200)</f>
        <v>#DIV/0!</v>
      </c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309"/>
      <c r="W15" s="310" t="e">
        <f aca="false">SUM(,K14,M14,O14,Q14,S14,U14)</f>
        <v>#DIV/0!</v>
      </c>
    </row>
    <row r="16" customFormat="false" ht="15" hidden="false" customHeight="false" outlineLevel="0" collapsed="false">
      <c r="A16" s="67"/>
      <c r="B16" s="294"/>
      <c r="C16" s="295"/>
      <c r="D16" s="48"/>
      <c r="E16" s="294"/>
      <c r="F16" s="296"/>
      <c r="G16" s="311"/>
      <c r="H16" s="298"/>
      <c r="I16" s="299"/>
      <c r="J16" s="312"/>
      <c r="V16" s="277"/>
      <c r="W16" s="278"/>
    </row>
    <row r="17" customFormat="false" ht="15" hidden="false" customHeight="false" outlineLevel="0" collapsed="false">
      <c r="A17" s="31" t="n">
        <f aca="false">Orçamento!A17</f>
        <v>2</v>
      </c>
      <c r="B17" s="304"/>
      <c r="C17" s="305"/>
      <c r="D17" s="280" t="str">
        <f aca="false">Orçamento!D17</f>
        <v>MOBILIZAÇÃO</v>
      </c>
      <c r="E17" s="304"/>
      <c r="F17" s="306"/>
      <c r="G17" s="307"/>
      <c r="H17" s="281"/>
      <c r="I17" s="282"/>
      <c r="J17" s="283"/>
      <c r="K17" s="284"/>
      <c r="L17" s="285"/>
      <c r="M17" s="286"/>
      <c r="N17" s="287"/>
      <c r="O17" s="286"/>
      <c r="P17" s="287"/>
      <c r="Q17" s="286"/>
      <c r="R17" s="285"/>
      <c r="S17" s="286"/>
      <c r="T17" s="288"/>
      <c r="U17" s="289"/>
      <c r="V17" s="290"/>
      <c r="W17" s="291"/>
    </row>
    <row r="18" customFormat="false" ht="22.5" hidden="false" customHeight="false" outlineLevel="0" collapsed="false">
      <c r="A18" s="67" t="str">
        <f aca="false">Orçamento!A18</f>
        <v>2.1</v>
      </c>
      <c r="B18" s="313"/>
      <c r="C18" s="314"/>
      <c r="D18" s="48" t="str">
        <f aca="false">Orçamento!D18</f>
        <v>EXECUÇÃO DE SANITÁRIO E VESTIÁRIO EM CANTEIRO DE OBRA EM CHAPA DE MADEIRA COMPENSADA, NÃO INCLUSO MOBILIÁRIO.</v>
      </c>
      <c r="E18" s="315"/>
      <c r="F18" s="316"/>
      <c r="G18" s="315"/>
      <c r="H18" s="298" t="n">
        <f aca="false">Orçamento!H18</f>
        <v>0</v>
      </c>
      <c r="I18" s="299" t="n">
        <f aca="false">Orçamento!I18</f>
        <v>0</v>
      </c>
      <c r="J18" s="317" t="e">
        <f aca="false">SUM(K18/$I18)</f>
        <v>#DIV/0!</v>
      </c>
      <c r="K18" s="301" t="n">
        <f aca="false">SUM($I18/3)</f>
        <v>0</v>
      </c>
      <c r="L18" s="318" t="e">
        <f aca="false">SUM(M18/$I18)</f>
        <v>#DIV/0!</v>
      </c>
      <c r="M18" s="301" t="n">
        <f aca="false">SUM($I18/3)</f>
        <v>0</v>
      </c>
      <c r="N18" s="318" t="e">
        <f aca="false">SUM(O18/$I18)</f>
        <v>#DIV/0!</v>
      </c>
      <c r="O18" s="301" t="n">
        <f aca="false">SUM($I18/3)</f>
        <v>0</v>
      </c>
      <c r="V18" s="302" t="e">
        <f aca="false">SUM(J18,L18,N18,P18,R18,T18)</f>
        <v>#DIV/0!</v>
      </c>
      <c r="W18" s="303" t="n">
        <f aca="false">SUM(K18,M18,O18,Q18,S18,U18)</f>
        <v>0</v>
      </c>
    </row>
    <row r="19" customFormat="false" ht="15" hidden="false" customHeight="false" outlineLevel="0" collapsed="false">
      <c r="A19" s="67" t="str">
        <f aca="false">Orçamento!A19</f>
        <v>2.2</v>
      </c>
      <c r="B19" s="313"/>
      <c r="C19" s="314"/>
      <c r="D19" s="48" t="str">
        <f aca="false">Orçamento!D19</f>
        <v>TAPUME COM COMPENSADO DE MADEIRA. AF_05/2018</v>
      </c>
      <c r="E19" s="315"/>
      <c r="F19" s="316"/>
      <c r="G19" s="315"/>
      <c r="H19" s="298" t="n">
        <f aca="false">Orçamento!H19</f>
        <v>0</v>
      </c>
      <c r="I19" s="299" t="n">
        <f aca="false">Orçamento!I19</f>
        <v>0</v>
      </c>
      <c r="J19" s="317" t="e">
        <f aca="false">SUM(K19/$I19)</f>
        <v>#DIV/0!</v>
      </c>
      <c r="K19" s="301" t="n">
        <f aca="false">SUM($I19/3)</f>
        <v>0</v>
      </c>
      <c r="L19" s="318" t="e">
        <f aca="false">SUM(M19/$I19)</f>
        <v>#DIV/0!</v>
      </c>
      <c r="M19" s="301" t="n">
        <f aca="false">SUM($I19/3)</f>
        <v>0</v>
      </c>
      <c r="N19" s="318" t="e">
        <f aca="false">SUM(O19/$I19)</f>
        <v>#DIV/0!</v>
      </c>
      <c r="O19" s="301" t="n">
        <f aca="false">SUM($I19/3)</f>
        <v>0</v>
      </c>
      <c r="V19" s="302" t="e">
        <f aca="false">SUM(J19,L19,N19,P19,R19,T19)</f>
        <v>#DIV/0!</v>
      </c>
      <c r="W19" s="303" t="n">
        <f aca="false">SUM(K19,M19,O19,Q19,S19,U19)</f>
        <v>0</v>
      </c>
    </row>
    <row r="20" customFormat="false" ht="33.75" hidden="false" customHeight="false" outlineLevel="0" collapsed="false">
      <c r="A20" s="67" t="str">
        <f aca="false">Orçamento!A20</f>
        <v>2.3</v>
      </c>
      <c r="B20" s="294"/>
      <c r="C20" s="295"/>
      <c r="D20" s="48" t="str">
        <f aca="false">Orçamento!D20</f>
        <v>ENTRADA DE ENERGIA ELÉTRICA, AÉREA, TRIFÁSICA, COM CAIXA DE SOBREPOR, CABO DE 16 MM2 E DISJUNTOR DIN 50A (NÃO INCLUSO O POSTE DE CONCRETO). AF_07/2020_P</v>
      </c>
      <c r="E20" s="294"/>
      <c r="F20" s="296"/>
      <c r="G20" s="311"/>
      <c r="H20" s="298" t="n">
        <f aca="false">Orçamento!H20</f>
        <v>0</v>
      </c>
      <c r="I20" s="299" t="n">
        <f aca="false">Orçamento!I20</f>
        <v>0</v>
      </c>
      <c r="J20" s="317" t="e">
        <f aca="false">SUM(K20/$I20)</f>
        <v>#DIV/0!</v>
      </c>
      <c r="K20" s="301" t="n">
        <f aca="false">SUM($I20/3)</f>
        <v>0</v>
      </c>
      <c r="L20" s="318" t="e">
        <f aca="false">SUM(M20/$I20)</f>
        <v>#DIV/0!</v>
      </c>
      <c r="M20" s="301" t="n">
        <f aca="false">SUM($I20/3)</f>
        <v>0</v>
      </c>
      <c r="N20" s="318" t="e">
        <f aca="false">SUM(O20/$I20)</f>
        <v>#DIV/0!</v>
      </c>
      <c r="O20" s="301" t="n">
        <f aca="false">SUM($I20/3)</f>
        <v>0</v>
      </c>
      <c r="V20" s="302" t="e">
        <f aca="false">SUM(J20,L20,N20,P20,R20,T20)</f>
        <v>#DIV/0!</v>
      </c>
      <c r="W20" s="303" t="n">
        <f aca="false">SUM(K20,M20,O20,Q20,S20,U20)</f>
        <v>0</v>
      </c>
    </row>
    <row r="21" customFormat="false" ht="33.75" hidden="false" customHeight="false" outlineLevel="0" collapsed="false">
      <c r="A21" s="67" t="str">
        <f aca="false">Orçamento!A21</f>
        <v>2.4</v>
      </c>
      <c r="B21" s="294"/>
      <c r="C21" s="295"/>
      <c r="D21" s="48" t="str">
        <f aca="false">Orçamento!D21</f>
        <v>KIT CAVALETE PARA MEDIÇÃO DE ÁGUA - ENTRADA INDIVIDUALIZADA, EM PVC DN 25 (¾), PARA 1 MEDIDOR  FORNECIMENTO E INSTALAÇÃO (EXCLUSIVE HIDRÔMETRO). AF_11/2016</v>
      </c>
      <c r="E21" s="294"/>
      <c r="F21" s="296"/>
      <c r="G21" s="311"/>
      <c r="H21" s="298" t="n">
        <f aca="false">Orçamento!H21</f>
        <v>0</v>
      </c>
      <c r="I21" s="299" t="n">
        <f aca="false">Orçamento!I21</f>
        <v>0</v>
      </c>
      <c r="J21" s="317" t="e">
        <f aca="false">SUM(K21/$I21)</f>
        <v>#DIV/0!</v>
      </c>
      <c r="K21" s="301" t="n">
        <f aca="false">SUM($I21/3)</f>
        <v>0</v>
      </c>
      <c r="L21" s="318" t="e">
        <f aca="false">SUM(M21/$I21)</f>
        <v>#DIV/0!</v>
      </c>
      <c r="M21" s="301" t="n">
        <f aca="false">SUM($I21/3)</f>
        <v>0</v>
      </c>
      <c r="N21" s="318" t="e">
        <f aca="false">SUM(O21/$I21)</f>
        <v>#DIV/0!</v>
      </c>
      <c r="O21" s="301" t="n">
        <f aca="false">SUM($I21/3)</f>
        <v>0</v>
      </c>
      <c r="V21" s="302" t="e">
        <f aca="false">SUM(J21,L21,N21,P21,R21,T21)</f>
        <v>#DIV/0!</v>
      </c>
      <c r="W21" s="303" t="n">
        <f aca="false">SUM(K21,M21,O21,Q21,S21,U21)</f>
        <v>0</v>
      </c>
    </row>
    <row r="22" customFormat="false" ht="15" hidden="false" customHeight="false" outlineLevel="0" collapsed="false">
      <c r="A22" s="67" t="str">
        <f aca="false">Orçamento!A22</f>
        <v>2.5</v>
      </c>
      <c r="B22" s="294"/>
      <c r="C22" s="295"/>
      <c r="D22" s="48" t="str">
        <f aca="false">Orçamento!D22</f>
        <v>HIDRÔMETRO DN 25 (¾ ), 5,0 M³/H FORNECIMENTO E INSTALAÇÃO. AF_11/2016</v>
      </c>
      <c r="E22" s="294"/>
      <c r="F22" s="319"/>
      <c r="G22" s="320"/>
      <c r="H22" s="298" t="n">
        <f aca="false">Orçamento!H22</f>
        <v>0</v>
      </c>
      <c r="I22" s="299" t="n">
        <f aca="false">Orçamento!I22</f>
        <v>0</v>
      </c>
      <c r="J22" s="317" t="e">
        <f aca="false">SUM(K22/$I22)</f>
        <v>#DIV/0!</v>
      </c>
      <c r="K22" s="301" t="n">
        <f aca="false">SUM($I22/3)</f>
        <v>0</v>
      </c>
      <c r="L22" s="318" t="e">
        <f aca="false">SUM(M22/$I22)</f>
        <v>#DIV/0!</v>
      </c>
      <c r="M22" s="301" t="n">
        <f aca="false">SUM($I22/3)</f>
        <v>0</v>
      </c>
      <c r="N22" s="318" t="e">
        <f aca="false">SUM(O22/$I22)</f>
        <v>#DIV/0!</v>
      </c>
      <c r="O22" s="301" t="n">
        <f aca="false">SUM($I22/3)</f>
        <v>0</v>
      </c>
      <c r="V22" s="302" t="e">
        <f aca="false">SUM(J22,L22,N22,P22,R22,T22)</f>
        <v>#DIV/0!</v>
      </c>
      <c r="W22" s="303" t="n">
        <f aca="false">SUM(K22,M22,O22,Q22,S22,U22)</f>
        <v>0</v>
      </c>
    </row>
    <row r="23" customFormat="false" ht="15" hidden="false" customHeight="false" outlineLevel="0" collapsed="false">
      <c r="A23" s="67" t="str">
        <f aca="false">Orçamento!A23</f>
        <v>2.6</v>
      </c>
      <c r="B23" s="313"/>
      <c r="C23" s="295"/>
      <c r="D23" s="48" t="str">
        <f aca="false">Orçamento!D23</f>
        <v>BARRACÃO PARA ESCRITÓRIO DE OBRA PORTE PEQUENO S=25,41M²</v>
      </c>
      <c r="E23" s="313"/>
      <c r="F23" s="316"/>
      <c r="G23" s="315"/>
      <c r="H23" s="298" t="n">
        <f aca="false">Orçamento!H23</f>
        <v>0</v>
      </c>
      <c r="I23" s="299" t="n">
        <f aca="false">Orçamento!I23</f>
        <v>0</v>
      </c>
      <c r="J23" s="317" t="e">
        <f aca="false">SUM(K23/$I23)</f>
        <v>#DIV/0!</v>
      </c>
      <c r="K23" s="301" t="n">
        <f aca="false">SUM($I23/3)</f>
        <v>0</v>
      </c>
      <c r="L23" s="318" t="e">
        <f aca="false">SUM(M23/$I23)</f>
        <v>#DIV/0!</v>
      </c>
      <c r="M23" s="301" t="n">
        <f aca="false">SUM($I23/3)</f>
        <v>0</v>
      </c>
      <c r="N23" s="318" t="e">
        <f aca="false">SUM(O23/$I23)</f>
        <v>#DIV/0!</v>
      </c>
      <c r="O23" s="301" t="n">
        <f aca="false">SUM($I23/3)</f>
        <v>0</v>
      </c>
      <c r="V23" s="302" t="e">
        <f aca="false">SUM(J23,L23,N23,P23,R23,T23)</f>
        <v>#DIV/0!</v>
      </c>
      <c r="W23" s="303" t="n">
        <f aca="false">SUM(K23,M23,O23,Q23,S23,U23)</f>
        <v>0</v>
      </c>
    </row>
    <row r="24" customFormat="false" ht="15" hidden="false" customHeight="false" outlineLevel="0" collapsed="false">
      <c r="A24" s="67" t="str">
        <f aca="false">Orçamento!A24</f>
        <v>2.7</v>
      </c>
      <c r="B24" s="313"/>
      <c r="C24" s="295"/>
      <c r="D24" s="48" t="str">
        <f aca="false">Orçamento!D24</f>
        <v>PLACA DE OBRA EM CHAPA DE ACO GALVANIZADO</v>
      </c>
      <c r="E24" s="313"/>
      <c r="F24" s="316"/>
      <c r="G24" s="315"/>
      <c r="H24" s="298" t="n">
        <f aca="false">Orçamento!H24</f>
        <v>0</v>
      </c>
      <c r="I24" s="299" t="n">
        <f aca="false">Orçamento!I24</f>
        <v>0</v>
      </c>
      <c r="J24" s="317" t="e">
        <f aca="false">SUM(K24/$I24)</f>
        <v>#DIV/0!</v>
      </c>
      <c r="K24" s="301" t="n">
        <f aca="false">SUM($I24/3)</f>
        <v>0</v>
      </c>
      <c r="L24" s="318" t="e">
        <f aca="false">SUM(M24/$I24)</f>
        <v>#DIV/0!</v>
      </c>
      <c r="M24" s="301" t="n">
        <f aca="false">SUM($I24/3)</f>
        <v>0</v>
      </c>
      <c r="N24" s="318" t="e">
        <f aca="false">SUM(O24/$I24)</f>
        <v>#DIV/0!</v>
      </c>
      <c r="O24" s="301" t="n">
        <f aca="false">SUM($I24/3)</f>
        <v>0</v>
      </c>
      <c r="V24" s="302" t="e">
        <f aca="false">SUM(J24,L24,N24,P24,R24,T24)</f>
        <v>#DIV/0!</v>
      </c>
      <c r="W24" s="303" t="n">
        <f aca="false">SUM(K24,M24,O24,Q24,S24,U24)</f>
        <v>0</v>
      </c>
    </row>
    <row r="25" customFormat="false" ht="22.5" hidden="false" customHeight="false" outlineLevel="0" collapsed="false">
      <c r="A25" s="67" t="str">
        <f aca="false">Orçamento!A25</f>
        <v>2.8</v>
      </c>
      <c r="B25" s="313"/>
      <c r="C25" s="295"/>
      <c r="D25" s="48" t="str">
        <f aca="false">Orçamento!D25</f>
        <v>BARRACÃO PORTE PEQUENO PARA DEPÓSITO DE CIMENTO E ALMOXARIFADO  (S=38,72M²) COM MATERIAIS NOVOS</v>
      </c>
      <c r="E25" s="313"/>
      <c r="F25" s="316"/>
      <c r="G25" s="315"/>
      <c r="H25" s="298" t="n">
        <f aca="false">Orçamento!H25</f>
        <v>0</v>
      </c>
      <c r="I25" s="299" t="n">
        <f aca="false">Orçamento!I25</f>
        <v>0</v>
      </c>
      <c r="J25" s="317" t="e">
        <f aca="false">SUM(K25/$I25)</f>
        <v>#DIV/0!</v>
      </c>
      <c r="K25" s="301" t="n">
        <f aca="false">SUM($I25/3)</f>
        <v>0</v>
      </c>
      <c r="L25" s="318" t="e">
        <f aca="false">SUM(M25/$I25)</f>
        <v>#DIV/0!</v>
      </c>
      <c r="M25" s="301" t="n">
        <f aca="false">SUM($I25/3)</f>
        <v>0</v>
      </c>
      <c r="N25" s="318" t="e">
        <f aca="false">SUM(O25/$I25)</f>
        <v>#DIV/0!</v>
      </c>
      <c r="O25" s="301" t="n">
        <f aca="false">SUM($I25/3)</f>
        <v>0</v>
      </c>
      <c r="V25" s="302" t="e">
        <f aca="false">SUM(J25,L25,N25,P25,R25,T25)</f>
        <v>#DIV/0!</v>
      </c>
      <c r="W25" s="303" t="n">
        <f aca="false">SUM(K25,M25,O25,Q25,S25,U25)</f>
        <v>0</v>
      </c>
    </row>
    <row r="26" customFormat="false" ht="22.5" hidden="false" customHeight="false" outlineLevel="0" collapsed="false">
      <c r="A26" s="67" t="str">
        <f aca="false">Orçamento!A26</f>
        <v>2.9</v>
      </c>
      <c r="B26" s="313"/>
      <c r="C26" s="295"/>
      <c r="D26" s="48" t="str">
        <f aca="false">Orçamento!D26</f>
        <v>TRANSPORTE COM CAMINHÃO BASCULANTE DE 10 M³, EM VIA URBANA EM REVESTIMENTO PRIMÁRIO (UNIDADE: M3XKM). AF_07/2020</v>
      </c>
      <c r="E26" s="313"/>
      <c r="F26" s="316"/>
      <c r="G26" s="315"/>
      <c r="H26" s="298" t="n">
        <f aca="false">Orçamento!H26</f>
        <v>0</v>
      </c>
      <c r="I26" s="299" t="n">
        <f aca="false">Orçamento!I26</f>
        <v>0</v>
      </c>
      <c r="J26" s="317" t="e">
        <f aca="false">SUM(K26/$I26)</f>
        <v>#DIV/0!</v>
      </c>
      <c r="K26" s="301" t="n">
        <f aca="false">SUM($I26/3)</f>
        <v>0</v>
      </c>
      <c r="L26" s="318" t="e">
        <f aca="false">SUM(M26/$I26)</f>
        <v>#DIV/0!</v>
      </c>
      <c r="M26" s="301" t="n">
        <f aca="false">SUM($I26/3)</f>
        <v>0</v>
      </c>
      <c r="N26" s="318" t="e">
        <f aca="false">SUM(O26/$I26)</f>
        <v>#DIV/0!</v>
      </c>
      <c r="O26" s="301" t="n">
        <f aca="false">SUM($I26/3)</f>
        <v>0</v>
      </c>
      <c r="V26" s="302" t="e">
        <f aca="false">SUM(J26,L26,N26,P26,R26,T26)</f>
        <v>#DIV/0!</v>
      </c>
      <c r="W26" s="303" t="n">
        <f aca="false">SUM(K26,M26,O26,Q26,S26,U26)</f>
        <v>0</v>
      </c>
    </row>
    <row r="27" customFormat="false" ht="14.25" hidden="false" customHeight="true" outlineLevel="0" collapsed="false">
      <c r="A27" s="31" t="str">
        <f aca="false">Orçamento!A27</f>
        <v>Total item 2</v>
      </c>
      <c r="B27" s="321"/>
      <c r="C27" s="305"/>
      <c r="D27" s="280"/>
      <c r="E27" s="321"/>
      <c r="F27" s="322"/>
      <c r="G27" s="323"/>
      <c r="H27" s="281"/>
      <c r="I27" s="282" t="n">
        <f aca="false">Orçamento!I27</f>
        <v>0</v>
      </c>
      <c r="J27" s="308" t="e">
        <f aca="false">SUM(I27/$I$200)</f>
        <v>#DIV/0!</v>
      </c>
      <c r="K27" s="284"/>
      <c r="L27" s="324"/>
      <c r="M27" s="284"/>
      <c r="N27" s="324"/>
      <c r="O27" s="284"/>
      <c r="P27" s="324"/>
      <c r="Q27" s="284"/>
      <c r="R27" s="324"/>
      <c r="S27" s="284"/>
      <c r="T27" s="325"/>
      <c r="U27" s="326"/>
      <c r="V27" s="309"/>
      <c r="W27" s="310" t="n">
        <f aca="false">SUM(,K18:K26,M18:M26,O18:O26)</f>
        <v>0</v>
      </c>
      <c r="Z27" s="327"/>
      <c r="AA27" s="327"/>
      <c r="AB27" s="327"/>
    </row>
    <row r="28" customFormat="false" ht="15" hidden="false" customHeight="false" outlineLevel="0" collapsed="false">
      <c r="A28" s="67"/>
      <c r="B28" s="313"/>
      <c r="C28" s="295"/>
      <c r="D28" s="48"/>
      <c r="E28" s="313"/>
      <c r="F28" s="316"/>
      <c r="G28" s="315"/>
      <c r="H28" s="298"/>
      <c r="I28" s="299"/>
      <c r="J28" s="312"/>
      <c r="V28" s="277"/>
      <c r="W28" s="278"/>
    </row>
    <row r="29" customFormat="false" ht="15" hidden="false" customHeight="false" outlineLevel="0" collapsed="false">
      <c r="A29" s="31" t="n">
        <f aca="false">Orçamento!A29</f>
        <v>3</v>
      </c>
      <c r="B29" s="321"/>
      <c r="C29" s="305"/>
      <c r="D29" s="280" t="str">
        <f aca="false">Orçamento!D29</f>
        <v>ESCORAMENTO E SERVIÇOS INICIAIS</v>
      </c>
      <c r="E29" s="321"/>
      <c r="F29" s="322"/>
      <c r="G29" s="323"/>
      <c r="H29" s="281"/>
      <c r="I29" s="282"/>
      <c r="J29" s="283"/>
      <c r="K29" s="284"/>
      <c r="L29" s="324"/>
      <c r="M29" s="284"/>
      <c r="N29" s="324"/>
      <c r="O29" s="284"/>
      <c r="P29" s="324"/>
      <c r="Q29" s="284"/>
      <c r="R29" s="324"/>
      <c r="S29" s="284"/>
      <c r="T29" s="325"/>
      <c r="U29" s="326"/>
      <c r="V29" s="328"/>
      <c r="W29" s="310"/>
    </row>
    <row r="30" customFormat="false" ht="15" hidden="false" customHeight="false" outlineLevel="0" collapsed="false">
      <c r="A30" s="52" t="str">
        <f aca="false">Orçamento!A30</f>
        <v>3.1</v>
      </c>
      <c r="B30" s="329"/>
      <c r="C30" s="330"/>
      <c r="D30" s="66" t="str">
        <f aca="false">Orçamento!D30</f>
        <v>ESCORAMENTOS</v>
      </c>
      <c r="E30" s="329"/>
      <c r="F30" s="331"/>
      <c r="G30" s="332"/>
      <c r="H30" s="333"/>
      <c r="I30" s="334"/>
      <c r="J30" s="335"/>
      <c r="K30" s="336"/>
      <c r="L30" s="337"/>
      <c r="M30" s="336"/>
      <c r="N30" s="337"/>
      <c r="O30" s="336"/>
      <c r="P30" s="337"/>
      <c r="Q30" s="336"/>
      <c r="R30" s="337"/>
      <c r="S30" s="336"/>
      <c r="T30" s="338"/>
      <c r="U30" s="339"/>
      <c r="V30" s="340"/>
      <c r="W30" s="341"/>
    </row>
    <row r="31" customFormat="false" ht="22.5" hidden="false" customHeight="false" outlineLevel="0" collapsed="false">
      <c r="A31" s="67" t="str">
        <f aca="false">Orçamento!A31</f>
        <v>3.1.1</v>
      </c>
      <c r="B31" s="313"/>
      <c r="C31" s="295"/>
      <c r="D31" s="48" t="str">
        <f aca="false">Orçamento!D31</f>
        <v>FABRICAÇÃO DE ESCORAS DO TIPO PONTALETE, EM MADEIRA, PARA PÉ-DIREITO SIMPLES. AF_09/2020</v>
      </c>
      <c r="E31" s="313"/>
      <c r="F31" s="316"/>
      <c r="G31" s="315"/>
      <c r="H31" s="298" t="n">
        <f aca="false">Orçamento!H31</f>
        <v>0</v>
      </c>
      <c r="I31" s="299" t="n">
        <f aca="false">Orçamento!I31</f>
        <v>0</v>
      </c>
      <c r="J31" s="317" t="e">
        <f aca="false">SUM(K31/$I31)</f>
        <v>#DIV/0!</v>
      </c>
      <c r="K31" s="301" t="n">
        <f aca="false">SUM($I31/2)</f>
        <v>0</v>
      </c>
      <c r="L31" s="318" t="e">
        <f aca="false">SUM(M31/$I31)</f>
        <v>#DIV/0!</v>
      </c>
      <c r="M31" s="301" t="n">
        <f aca="false">SUM($I31/2)</f>
        <v>0</v>
      </c>
      <c r="N31" s="342"/>
      <c r="O31" s="254"/>
      <c r="V31" s="302" t="e">
        <f aca="false">SUM(J31,L31,N31,P31,R31,T31)</f>
        <v>#DIV/0!</v>
      </c>
      <c r="W31" s="303" t="n">
        <f aca="false">SUM(K31,M31,O31,Q31,S31,U31)</f>
        <v>0</v>
      </c>
    </row>
    <row r="32" customFormat="false" ht="22.5" hidden="false" customHeight="false" outlineLevel="0" collapsed="false">
      <c r="A32" s="67" t="str">
        <f aca="false">Orçamento!A32</f>
        <v>3.1.2</v>
      </c>
      <c r="B32" s="313"/>
      <c r="C32" s="295"/>
      <c r="D32" s="48" t="str">
        <f aca="false">Orçamento!D32</f>
        <v>ESCORAMENTO DE FÔRMAS DE LAJE EM MADEIRA NÃO APARELHADA, PÉ-DIREITO SIMPLES, INCLUSO TRAVAMENTO, 4 UTILIZAÇÕES. AF_09/2020</v>
      </c>
      <c r="E32" s="313"/>
      <c r="F32" s="316"/>
      <c r="G32" s="315"/>
      <c r="H32" s="298" t="n">
        <f aca="false">Orçamento!H32</f>
        <v>0</v>
      </c>
      <c r="I32" s="299" t="n">
        <f aca="false">Orçamento!I32</f>
        <v>0</v>
      </c>
      <c r="J32" s="317" t="e">
        <f aca="false">SUM(K32/$I32)</f>
        <v>#DIV/0!</v>
      </c>
      <c r="K32" s="301" t="n">
        <f aca="false">SUM($I32/2)</f>
        <v>0</v>
      </c>
      <c r="L32" s="318" t="e">
        <f aca="false">SUM(M32/$I32)</f>
        <v>#DIV/0!</v>
      </c>
      <c r="M32" s="301" t="n">
        <f aca="false">SUM($I32/2)</f>
        <v>0</v>
      </c>
      <c r="N32" s="342"/>
      <c r="O32" s="254"/>
      <c r="V32" s="302" t="e">
        <f aca="false">SUM(J32,L32,N32,P32,R32,T32)</f>
        <v>#DIV/0!</v>
      </c>
      <c r="W32" s="303" t="n">
        <f aca="false">SUM(K32,M32,O32,Q32,S32,U32)</f>
        <v>0</v>
      </c>
    </row>
    <row r="33" customFormat="false" ht="22.5" hidden="false" customHeight="false" outlineLevel="0" collapsed="false">
      <c r="A33" s="67" t="str">
        <f aca="false">Orçamento!A33</f>
        <v>3.1.3</v>
      </c>
      <c r="B33" s="313"/>
      <c r="C33" s="295"/>
      <c r="D33" s="48" t="str">
        <f aca="false">Orçamento!D33</f>
        <v>APLICAÇÃO DE LONA PLÁSTICA PARA EXECUÇÃO DE PAVIMENTOS DE CONCRETO. AF_04/2022</v>
      </c>
      <c r="E33" s="313"/>
      <c r="F33" s="316"/>
      <c r="G33" s="315"/>
      <c r="H33" s="298" t="n">
        <f aca="false">Orçamento!H33</f>
        <v>0</v>
      </c>
      <c r="I33" s="299" t="n">
        <f aca="false">Orçamento!I33</f>
        <v>0</v>
      </c>
      <c r="J33" s="317" t="e">
        <f aca="false">SUM(K33/$I33)</f>
        <v>#DIV/0!</v>
      </c>
      <c r="K33" s="301" t="n">
        <f aca="false">SUM($I33/2)</f>
        <v>0</v>
      </c>
      <c r="L33" s="318" t="e">
        <f aca="false">SUM(M33/$I33)</f>
        <v>#DIV/0!</v>
      </c>
      <c r="M33" s="301" t="n">
        <f aca="false">SUM($I33/2)</f>
        <v>0</v>
      </c>
      <c r="N33" s="342"/>
      <c r="O33" s="254"/>
      <c r="V33" s="302" t="e">
        <f aca="false">SUM(J33,L33,N33,P33,R33,T33)</f>
        <v>#DIV/0!</v>
      </c>
      <c r="W33" s="303" t="n">
        <f aca="false">SUM(K33,M33,O33,Q33,S33,U33)</f>
        <v>0</v>
      </c>
    </row>
    <row r="34" customFormat="false" ht="15" hidden="false" customHeight="false" outlineLevel="0" collapsed="false">
      <c r="A34" s="52" t="str">
        <f aca="false">Orçamento!A34</f>
        <v>Total item 3.1</v>
      </c>
      <c r="B34" s="343"/>
      <c r="C34" s="65"/>
      <c r="D34" s="66"/>
      <c r="E34" s="343"/>
      <c r="F34" s="344"/>
      <c r="G34" s="345"/>
      <c r="H34" s="333"/>
      <c r="I34" s="334" t="n">
        <f aca="false">Orçamento!I34</f>
        <v>0</v>
      </c>
      <c r="J34" s="335" t="e">
        <f aca="false">SUM(I34/$I$200)</f>
        <v>#DIV/0!</v>
      </c>
      <c r="K34" s="336"/>
      <c r="L34" s="337"/>
      <c r="M34" s="336"/>
      <c r="N34" s="337"/>
      <c r="O34" s="336"/>
      <c r="P34" s="337"/>
      <c r="Q34" s="336"/>
      <c r="R34" s="337"/>
      <c r="S34" s="336"/>
      <c r="T34" s="338"/>
      <c r="U34" s="339"/>
      <c r="V34" s="308"/>
      <c r="W34" s="341" t="n">
        <f aca="false">SUM(,K31:K33,M31:M33,O31:O33,Q31:Q33,S31:S33,U31:U33)</f>
        <v>0</v>
      </c>
    </row>
    <row r="35" customFormat="false" ht="15" hidden="false" customHeight="false" outlineLevel="0" collapsed="false">
      <c r="A35" s="67"/>
      <c r="B35" s="313"/>
      <c r="C35" s="295"/>
      <c r="D35" s="48"/>
      <c r="E35" s="313"/>
      <c r="F35" s="316"/>
      <c r="G35" s="315"/>
      <c r="H35" s="298"/>
      <c r="I35" s="299"/>
      <c r="J35" s="312"/>
      <c r="V35" s="277"/>
      <c r="W35" s="278"/>
    </row>
    <row r="36" customFormat="false" ht="15" hidden="false" customHeight="false" outlineLevel="0" collapsed="false">
      <c r="A36" s="52" t="str">
        <f aca="false">Orçamento!A36</f>
        <v>3.2</v>
      </c>
      <c r="B36" s="329"/>
      <c r="C36" s="330"/>
      <c r="D36" s="66" t="str">
        <f aca="false">Orçamento!D36</f>
        <v>SERVIÇOS INICIAIS</v>
      </c>
      <c r="E36" s="329"/>
      <c r="F36" s="331"/>
      <c r="G36" s="332"/>
      <c r="H36" s="333"/>
      <c r="I36" s="334"/>
      <c r="J36" s="335"/>
      <c r="K36" s="336"/>
      <c r="L36" s="337"/>
      <c r="M36" s="336"/>
      <c r="N36" s="337"/>
      <c r="O36" s="336"/>
      <c r="P36" s="337"/>
      <c r="Q36" s="336"/>
      <c r="R36" s="337"/>
      <c r="S36" s="336"/>
      <c r="T36" s="338"/>
      <c r="U36" s="339"/>
      <c r="V36" s="340"/>
      <c r="W36" s="341"/>
    </row>
    <row r="37" customFormat="false" ht="15" hidden="false" customHeight="false" outlineLevel="0" collapsed="false">
      <c r="A37" s="67" t="str">
        <f aca="false">Orçamento!A37</f>
        <v>3.2.1</v>
      </c>
      <c r="B37" s="313"/>
      <c r="C37" s="295"/>
      <c r="D37" s="48" t="str">
        <f aca="false">Orçamento!D37</f>
        <v>LIMPEZA DE SUPERFÍCIE MURO COM JATO DE ALTA PRESSÃO. AF_04/2019</v>
      </c>
      <c r="E37" s="313"/>
      <c r="F37" s="316"/>
      <c r="G37" s="315"/>
      <c r="H37" s="298" t="n">
        <f aca="false">Orçamento!H37</f>
        <v>0</v>
      </c>
      <c r="I37" s="299" t="n">
        <f aca="false">Orçamento!I37</f>
        <v>0</v>
      </c>
      <c r="J37" s="317" t="e">
        <f aca="false">SUM(K37/$I37)</f>
        <v>#DIV/0!</v>
      </c>
      <c r="K37" s="301" t="n">
        <f aca="false">SUM($I37/3)</f>
        <v>0</v>
      </c>
      <c r="L37" s="318" t="e">
        <f aca="false">SUM(M37/$I37)</f>
        <v>#DIV/0!</v>
      </c>
      <c r="M37" s="301" t="n">
        <f aca="false">SUM($I37/3)</f>
        <v>0</v>
      </c>
      <c r="N37" s="318" t="e">
        <f aca="false">SUM(O37/$I37)</f>
        <v>#DIV/0!</v>
      </c>
      <c r="O37" s="301" t="n">
        <f aca="false">SUM($I37/3)</f>
        <v>0</v>
      </c>
      <c r="V37" s="302" t="e">
        <f aca="false">SUM(J37,L37,N37,P37,R37,T37)</f>
        <v>#DIV/0!</v>
      </c>
      <c r="W37" s="303" t="n">
        <f aca="false">SUM(K37,M37,O37,Q37,S37,U37)</f>
        <v>0</v>
      </c>
    </row>
    <row r="38" customFormat="false" ht="15" hidden="false" customHeight="false" outlineLevel="0" collapsed="false">
      <c r="A38" s="67" t="str">
        <f aca="false">Orçamento!A38</f>
        <v>3.2.2</v>
      </c>
      <c r="B38" s="313"/>
      <c r="C38" s="295"/>
      <c r="D38" s="48" t="str">
        <f aca="false">Orçamento!D38</f>
        <v>LIMPEZA TELHAS COM JATO DE ALTA PRESSÃO. AF_04/2019</v>
      </c>
      <c r="E38" s="313"/>
      <c r="F38" s="316"/>
      <c r="G38" s="315"/>
      <c r="H38" s="298" t="n">
        <f aca="false">Orçamento!H38</f>
        <v>0</v>
      </c>
      <c r="I38" s="299" t="n">
        <f aca="false">Orçamento!I38</f>
        <v>0</v>
      </c>
      <c r="J38" s="317" t="e">
        <f aca="false">SUM(K38/$I38)</f>
        <v>#DIV/0!</v>
      </c>
      <c r="K38" s="301" t="n">
        <f aca="false">SUM($I38/3)</f>
        <v>0</v>
      </c>
      <c r="L38" s="318" t="e">
        <f aca="false">SUM(M38/$I38)</f>
        <v>#DIV/0!</v>
      </c>
      <c r="M38" s="301" t="n">
        <f aca="false">SUM($I38/3)</f>
        <v>0</v>
      </c>
      <c r="N38" s="318" t="e">
        <f aca="false">SUM(O38/$I38)</f>
        <v>#DIV/0!</v>
      </c>
      <c r="O38" s="301" t="n">
        <f aca="false">SUM($I38/3)</f>
        <v>0</v>
      </c>
      <c r="V38" s="302" t="e">
        <f aca="false">SUM(J38,L38,N38,P38,R38,T38)</f>
        <v>#DIV/0!</v>
      </c>
      <c r="W38" s="303" t="n">
        <f aca="false">SUM(K38,M38,O38,Q38,S38,U38)</f>
        <v>0</v>
      </c>
    </row>
    <row r="39" customFormat="false" ht="15" hidden="false" customHeight="false" outlineLevel="0" collapsed="false">
      <c r="A39" s="67" t="str">
        <f aca="false">Orçamento!A39</f>
        <v>3.2.3</v>
      </c>
      <c r="B39" s="313"/>
      <c r="C39" s="295"/>
      <c r="D39" s="48" t="str">
        <f aca="false">Orçamento!D39</f>
        <v>LIMPEZA TELHAS COM JATO DE ALTA PRESSÃO. AF_04/2019</v>
      </c>
      <c r="E39" s="313"/>
      <c r="F39" s="316"/>
      <c r="G39" s="315"/>
      <c r="H39" s="298" t="n">
        <f aca="false">Orçamento!H39</f>
        <v>0</v>
      </c>
      <c r="I39" s="299" t="n">
        <f aca="false">Orçamento!I39</f>
        <v>0</v>
      </c>
      <c r="J39" s="317" t="e">
        <f aca="false">SUM(K39/$I39)</f>
        <v>#DIV/0!</v>
      </c>
      <c r="K39" s="301" t="n">
        <f aca="false">SUM($I39/3)</f>
        <v>0</v>
      </c>
      <c r="L39" s="318" t="e">
        <f aca="false">SUM(M39/$I39)</f>
        <v>#DIV/0!</v>
      </c>
      <c r="M39" s="301" t="n">
        <f aca="false">SUM($I39/3)</f>
        <v>0</v>
      </c>
      <c r="N39" s="318" t="e">
        <f aca="false">SUM(O39/$I39)</f>
        <v>#DIV/0!</v>
      </c>
      <c r="O39" s="301" t="n">
        <f aca="false">SUM($I39/3)</f>
        <v>0</v>
      </c>
      <c r="V39" s="302" t="e">
        <f aca="false">SUM(J39,L39,N39,P39,R39,T39)</f>
        <v>#DIV/0!</v>
      </c>
      <c r="W39" s="303" t="n">
        <f aca="false">SUM(K39,M39,O39,Q39,S39,U39)</f>
        <v>0</v>
      </c>
    </row>
    <row r="40" customFormat="false" ht="15" hidden="false" customHeight="false" outlineLevel="0" collapsed="false">
      <c r="A40" s="67" t="str">
        <f aca="false">Orçamento!A40</f>
        <v>3.2.4</v>
      </c>
      <c r="B40" s="313"/>
      <c r="C40" s="295"/>
      <c r="D40" s="48" t="str">
        <f aca="false">Orçamento!D40</f>
        <v>LIMPEZA COM VASSOURA A SECO. AF_04/2019</v>
      </c>
      <c r="E40" s="313"/>
      <c r="F40" s="316"/>
      <c r="G40" s="315"/>
      <c r="H40" s="298" t="n">
        <f aca="false">Orçamento!H40</f>
        <v>0</v>
      </c>
      <c r="I40" s="299" t="n">
        <f aca="false">Orçamento!I40</f>
        <v>0</v>
      </c>
      <c r="J40" s="317" t="e">
        <f aca="false">SUM(K40/$I40)</f>
        <v>#DIV/0!</v>
      </c>
      <c r="K40" s="301" t="n">
        <f aca="false">SUM($I40/3)</f>
        <v>0</v>
      </c>
      <c r="L40" s="318" t="e">
        <f aca="false">SUM(M40/$I40)</f>
        <v>#DIV/0!</v>
      </c>
      <c r="M40" s="301" t="n">
        <f aca="false">SUM($I40/3)</f>
        <v>0</v>
      </c>
      <c r="N40" s="318" t="e">
        <f aca="false">SUM(O40/$I40)</f>
        <v>#DIV/0!</v>
      </c>
      <c r="O40" s="301" t="n">
        <f aca="false">SUM($I40/3)</f>
        <v>0</v>
      </c>
      <c r="V40" s="302" t="e">
        <f aca="false">SUM(J40,L40,N40,P40,R40,T40)</f>
        <v>#DIV/0!</v>
      </c>
      <c r="W40" s="303" t="n">
        <f aca="false">SUM(K40,M40,O40,Q40,S40,U40)</f>
        <v>0</v>
      </c>
    </row>
    <row r="41" customFormat="false" ht="15" hidden="false" customHeight="false" outlineLevel="0" collapsed="false">
      <c r="A41" s="67" t="str">
        <f aca="false">Orçamento!A41</f>
        <v>3.2.5</v>
      </c>
      <c r="B41" s="313"/>
      <c r="C41" s="295"/>
      <c r="D41" s="48" t="str">
        <f aca="false">Orçamento!D41</f>
        <v>LIMPEZA DE SUPERFÍCIE MURO COM JATO DE ALTA PRESSÃO. AF_04/2019</v>
      </c>
      <c r="E41" s="313"/>
      <c r="F41" s="316"/>
      <c r="G41" s="315"/>
      <c r="H41" s="298" t="n">
        <f aca="false">Orçamento!H41</f>
        <v>0</v>
      </c>
      <c r="I41" s="299" t="n">
        <f aca="false">Orçamento!I41</f>
        <v>0</v>
      </c>
      <c r="J41" s="317" t="e">
        <f aca="false">SUM(K41/$I41)</f>
        <v>#DIV/0!</v>
      </c>
      <c r="K41" s="301" t="n">
        <f aca="false">SUM($I41/3)</f>
        <v>0</v>
      </c>
      <c r="L41" s="318" t="e">
        <f aca="false">SUM(M41/$I41)</f>
        <v>#DIV/0!</v>
      </c>
      <c r="M41" s="301" t="n">
        <f aca="false">SUM($I41/3)</f>
        <v>0</v>
      </c>
      <c r="N41" s="318" t="e">
        <f aca="false">SUM(O41/$I41)</f>
        <v>#DIV/0!</v>
      </c>
      <c r="O41" s="301" t="n">
        <f aca="false">SUM($I41/3)</f>
        <v>0</v>
      </c>
      <c r="V41" s="302" t="e">
        <f aca="false">SUM(J41,L41,N41,P41,R41,T41)</f>
        <v>#DIV/0!</v>
      </c>
      <c r="W41" s="303" t="n">
        <f aca="false">SUM(K41,M41,O41,Q41,S41,U41)</f>
        <v>0</v>
      </c>
    </row>
    <row r="42" customFormat="false" ht="15" hidden="false" customHeight="false" outlineLevel="0" collapsed="false">
      <c r="A42" s="67" t="str">
        <f aca="false">Orçamento!A42</f>
        <v>3.2.6</v>
      </c>
      <c r="B42" s="313"/>
      <c r="C42" s="295"/>
      <c r="D42" s="48" t="str">
        <f aca="false">Orçamento!D42</f>
        <v>LIMPEZA DE CONTRAPISO COM VASSOURA A SECO. AF_04/2019</v>
      </c>
      <c r="E42" s="313"/>
      <c r="F42" s="316"/>
      <c r="G42" s="315"/>
      <c r="H42" s="298" t="n">
        <f aca="false">Orçamento!H42</f>
        <v>0</v>
      </c>
      <c r="I42" s="299" t="n">
        <f aca="false">Orçamento!I42</f>
        <v>0</v>
      </c>
      <c r="J42" s="317" t="e">
        <f aca="false">SUM(K42/$I42)</f>
        <v>#DIV/0!</v>
      </c>
      <c r="K42" s="301" t="n">
        <f aca="false">SUM($I42/3)</f>
        <v>0</v>
      </c>
      <c r="L42" s="318" t="e">
        <f aca="false">SUM(M42/$I42)</f>
        <v>#DIV/0!</v>
      </c>
      <c r="M42" s="301" t="n">
        <f aca="false">SUM($I42/3)</f>
        <v>0</v>
      </c>
      <c r="N42" s="318" t="e">
        <f aca="false">SUM(O42/$I42)</f>
        <v>#DIV/0!</v>
      </c>
      <c r="O42" s="301" t="n">
        <f aca="false">SUM($I42/3)</f>
        <v>0</v>
      </c>
      <c r="V42" s="302" t="e">
        <f aca="false">SUM(J42,L42,N42,P42,R42,T42)</f>
        <v>#DIV/0!</v>
      </c>
      <c r="W42" s="303" t="n">
        <f aca="false">SUM(K42,M42,O42,Q42,S42,U42)</f>
        <v>0</v>
      </c>
    </row>
    <row r="43" customFormat="false" ht="15" hidden="false" customHeight="false" outlineLevel="0" collapsed="false">
      <c r="A43" s="67" t="str">
        <f aca="false">Orçamento!A43</f>
        <v>3.2.7</v>
      </c>
      <c r="B43" s="313"/>
      <c r="C43" s="295"/>
      <c r="D43" s="48" t="str">
        <f aca="false">Orçamento!D43</f>
        <v>ANDAIME TUBULAR</v>
      </c>
      <c r="E43" s="313"/>
      <c r="F43" s="316"/>
      <c r="G43" s="315"/>
      <c r="H43" s="298" t="n">
        <f aca="false">Orçamento!H43</f>
        <v>0</v>
      </c>
      <c r="I43" s="299" t="n">
        <f aca="false">Orçamento!I43</f>
        <v>0</v>
      </c>
      <c r="J43" s="317" t="e">
        <f aca="false">SUM(K43/$I43)</f>
        <v>#DIV/0!</v>
      </c>
      <c r="K43" s="301" t="n">
        <f aca="false">SUM($I43/3)</f>
        <v>0</v>
      </c>
      <c r="L43" s="318" t="e">
        <f aca="false">SUM(M43/$I43)</f>
        <v>#DIV/0!</v>
      </c>
      <c r="M43" s="301" t="n">
        <f aca="false">SUM($I43/3)</f>
        <v>0</v>
      </c>
      <c r="N43" s="318" t="e">
        <f aca="false">SUM(O43/$I43)</f>
        <v>#DIV/0!</v>
      </c>
      <c r="O43" s="301" t="n">
        <f aca="false">SUM($I43/3)</f>
        <v>0</v>
      </c>
      <c r="V43" s="302" t="e">
        <f aca="false">SUM(J43,L43,N43,P43,R43,T43)</f>
        <v>#DIV/0!</v>
      </c>
      <c r="W43" s="303" t="n">
        <f aca="false">SUM(K43,M43,O43,Q43,S43,U43)</f>
        <v>0</v>
      </c>
    </row>
    <row r="44" customFormat="false" ht="22.5" hidden="false" customHeight="false" outlineLevel="0" collapsed="false">
      <c r="A44" s="67" t="str">
        <f aca="false">Orçamento!A44</f>
        <v>3.2.8</v>
      </c>
      <c r="B44" s="313"/>
      <c r="C44" s="295"/>
      <c r="D44" s="48" t="str">
        <f aca="false">Orçamento!D44</f>
        <v>TRANSPORTE COM CAMINHÃO BASCULANTE DE 10 M³, EM VIA URBANA EM REVESTIMENTO PRIMÁRIO (UNIDADE: M3XKM). AF_07/2020</v>
      </c>
      <c r="E44" s="313"/>
      <c r="F44" s="316"/>
      <c r="G44" s="315"/>
      <c r="H44" s="298" t="n">
        <f aca="false">Orçamento!H44</f>
        <v>0</v>
      </c>
      <c r="I44" s="299" t="n">
        <f aca="false">Orçamento!I44</f>
        <v>0</v>
      </c>
      <c r="J44" s="317" t="e">
        <f aca="false">SUM(K44/$I44)</f>
        <v>#DIV/0!</v>
      </c>
      <c r="K44" s="301" t="n">
        <f aca="false">SUM($I44/3)</f>
        <v>0</v>
      </c>
      <c r="L44" s="318" t="e">
        <f aca="false">SUM(M44/$I44)</f>
        <v>#DIV/0!</v>
      </c>
      <c r="M44" s="301" t="n">
        <f aca="false">SUM($I44/3)</f>
        <v>0</v>
      </c>
      <c r="N44" s="318" t="e">
        <f aca="false">SUM(O44/$I44)</f>
        <v>#DIV/0!</v>
      </c>
      <c r="O44" s="301" t="n">
        <f aca="false">SUM($I44/3)</f>
        <v>0</v>
      </c>
      <c r="V44" s="302" t="e">
        <f aca="false">SUM(J44,L44,N44,P44,R44,T44)</f>
        <v>#DIV/0!</v>
      </c>
      <c r="W44" s="303" t="n">
        <f aca="false">SUM(K44,M44,O44,Q44,S44,U44)</f>
        <v>0</v>
      </c>
    </row>
    <row r="45" customFormat="false" ht="14.25" hidden="false" customHeight="true" outlineLevel="0" collapsed="false">
      <c r="A45" s="52" t="str">
        <f aca="false">Orçamento!A45</f>
        <v>Total item 3.2</v>
      </c>
      <c r="B45" s="329"/>
      <c r="C45" s="330"/>
      <c r="D45" s="66"/>
      <c r="E45" s="329"/>
      <c r="F45" s="331"/>
      <c r="G45" s="332"/>
      <c r="H45" s="333"/>
      <c r="I45" s="334" t="n">
        <f aca="false">Orçamento!I45</f>
        <v>0</v>
      </c>
      <c r="J45" s="308" t="e">
        <f aca="false">SUM(I45/$I$200)</f>
        <v>#DIV/0!</v>
      </c>
      <c r="K45" s="336"/>
      <c r="L45" s="337"/>
      <c r="M45" s="336"/>
      <c r="N45" s="337"/>
      <c r="O45" s="336"/>
      <c r="P45" s="337"/>
      <c r="Q45" s="336"/>
      <c r="R45" s="337"/>
      <c r="S45" s="336"/>
      <c r="T45" s="338"/>
      <c r="U45" s="339"/>
      <c r="V45" s="308"/>
      <c r="W45" s="341" t="n">
        <f aca="false">SUM(,K36:K44,M36:M44,O36:O44)</f>
        <v>0</v>
      </c>
    </row>
    <row r="46" customFormat="false" ht="15" hidden="false" customHeight="false" outlineLevel="0" collapsed="false">
      <c r="A46" s="67"/>
      <c r="B46" s="313"/>
      <c r="C46" s="295"/>
      <c r="D46" s="48"/>
      <c r="E46" s="313"/>
      <c r="F46" s="316"/>
      <c r="G46" s="315"/>
      <c r="H46" s="298"/>
      <c r="I46" s="299"/>
      <c r="J46" s="312"/>
      <c r="V46" s="277"/>
      <c r="W46" s="278"/>
    </row>
    <row r="47" customFormat="false" ht="15" hidden="false" customHeight="false" outlineLevel="0" collapsed="false">
      <c r="A47" s="52" t="n">
        <f aca="false">Orçamento!A47</f>
        <v>4</v>
      </c>
      <c r="B47" s="329"/>
      <c r="C47" s="330"/>
      <c r="D47" s="66" t="str">
        <f aca="false">Orçamento!D47</f>
        <v>INTERVENÇÕES</v>
      </c>
      <c r="E47" s="329"/>
      <c r="F47" s="331"/>
      <c r="G47" s="332"/>
      <c r="H47" s="333"/>
      <c r="I47" s="334"/>
      <c r="J47" s="335"/>
      <c r="K47" s="336"/>
      <c r="L47" s="337"/>
      <c r="M47" s="336"/>
      <c r="N47" s="337"/>
      <c r="O47" s="336"/>
      <c r="P47" s="337"/>
      <c r="Q47" s="336"/>
      <c r="R47" s="337"/>
      <c r="S47" s="336"/>
      <c r="T47" s="338"/>
      <c r="U47" s="339"/>
      <c r="V47" s="340"/>
      <c r="W47" s="341"/>
    </row>
    <row r="48" customFormat="false" ht="15" hidden="false" customHeight="false" outlineLevel="0" collapsed="false">
      <c r="A48" s="13" t="str">
        <f aca="false">Orçamento!A48</f>
        <v>4.1</v>
      </c>
      <c r="B48" s="346"/>
      <c r="C48" s="347"/>
      <c r="D48" s="69" t="str">
        <f aca="false">Orçamento!D48</f>
        <v>FUNDAÇÕES - ESTUTURAS</v>
      </c>
      <c r="E48" s="313"/>
      <c r="F48" s="316"/>
      <c r="G48" s="315"/>
      <c r="H48" s="298"/>
      <c r="I48" s="299"/>
      <c r="J48" s="312"/>
      <c r="L48" s="342"/>
      <c r="M48" s="254"/>
      <c r="N48" s="342"/>
      <c r="O48" s="254"/>
      <c r="V48" s="302"/>
      <c r="W48" s="303"/>
    </row>
    <row r="49" customFormat="false" ht="15" hidden="false" customHeight="false" outlineLevel="0" collapsed="false">
      <c r="A49" s="67" t="str">
        <f aca="false">Orçamento!A49</f>
        <v>4.1.1</v>
      </c>
      <c r="B49" s="313"/>
      <c r="C49" s="295"/>
      <c r="D49" s="48" t="str">
        <f aca="false">Orçamento!D49</f>
        <v>SUBSTITUIÇÃO DE PILARES DE MADEIRA</v>
      </c>
      <c r="E49" s="313"/>
      <c r="F49" s="316"/>
      <c r="G49" s="315"/>
      <c r="H49" s="298" t="n">
        <f aca="false">Orçamento!H49</f>
        <v>0</v>
      </c>
      <c r="I49" s="299" t="n">
        <f aca="false">Orçamento!I49</f>
        <v>0</v>
      </c>
      <c r="J49" s="317" t="e">
        <f aca="false">SUM(K49/$I49)</f>
        <v>#DIV/0!</v>
      </c>
      <c r="K49" s="301" t="n">
        <f aca="false">SUM($I49/3)</f>
        <v>0</v>
      </c>
      <c r="L49" s="318" t="e">
        <f aca="false">SUM(M49/$I49)</f>
        <v>#DIV/0!</v>
      </c>
      <c r="M49" s="301" t="n">
        <f aca="false">SUM($I49/3)</f>
        <v>0</v>
      </c>
      <c r="N49" s="318" t="e">
        <f aca="false">SUM(O49/$I49)</f>
        <v>#DIV/0!</v>
      </c>
      <c r="O49" s="301" t="n">
        <f aca="false">SUM($I49/3)</f>
        <v>0</v>
      </c>
      <c r="V49" s="302" t="e">
        <f aca="false">SUM(J49,L49,N49,P49,R49,T49)</f>
        <v>#DIV/0!</v>
      </c>
      <c r="W49" s="303" t="n">
        <f aca="false">SUM(K49,M49,O49,Q49,S49,U49)</f>
        <v>0</v>
      </c>
    </row>
    <row r="50" customFormat="false" ht="15" hidden="false" customHeight="false" outlineLevel="0" collapsed="false">
      <c r="A50" s="67" t="str">
        <f aca="false">Orçamento!A50</f>
        <v>4.1.2</v>
      </c>
      <c r="B50" s="313"/>
      <c r="C50" s="295"/>
      <c r="D50" s="48" t="str">
        <f aca="false">Orçamento!D50</f>
        <v>SUBSTITUIÇÃO DE VIGAS DE MADEIRA</v>
      </c>
      <c r="E50" s="313"/>
      <c r="F50" s="316"/>
      <c r="G50" s="315"/>
      <c r="H50" s="298" t="n">
        <f aca="false">Orçamento!H50</f>
        <v>0</v>
      </c>
      <c r="I50" s="299" t="n">
        <f aca="false">Orçamento!I50</f>
        <v>0</v>
      </c>
      <c r="J50" s="317" t="e">
        <f aca="false">SUM(K50/$I50)</f>
        <v>#DIV/0!</v>
      </c>
      <c r="K50" s="301" t="n">
        <f aca="false">SUM($I50/3)</f>
        <v>0</v>
      </c>
      <c r="L50" s="318" t="e">
        <f aca="false">SUM(M50/$I50)</f>
        <v>#DIV/0!</v>
      </c>
      <c r="M50" s="301" t="n">
        <f aca="false">SUM($I50/3)</f>
        <v>0</v>
      </c>
      <c r="N50" s="318" t="e">
        <f aca="false">SUM(O50/$I50)</f>
        <v>#DIV/0!</v>
      </c>
      <c r="O50" s="301" t="n">
        <f aca="false">SUM($I50/3)</f>
        <v>0</v>
      </c>
      <c r="V50" s="302" t="e">
        <f aca="false">SUM(J50,L50,N50,P50,R50,T50)</f>
        <v>#DIV/0!</v>
      </c>
      <c r="W50" s="303" t="n">
        <f aca="false">SUM(K50,M50,O50,Q50,S50,U50)</f>
        <v>0</v>
      </c>
    </row>
    <row r="51" customFormat="false" ht="15" hidden="false" customHeight="false" outlineLevel="0" collapsed="false">
      <c r="A51" s="67" t="str">
        <f aca="false">Orçamento!A51</f>
        <v>4.1.3</v>
      </c>
      <c r="B51" s="313"/>
      <c r="C51" s="295"/>
      <c r="D51" s="48" t="str">
        <f aca="false">Orçamento!D51</f>
        <v>CONCRETO CICLOPE DE BASE PARA APOIO DAS VIGAS DE MADEIRA (40X40X50CM)</v>
      </c>
      <c r="E51" s="313"/>
      <c r="F51" s="316"/>
      <c r="G51" s="315"/>
      <c r="H51" s="298" t="n">
        <f aca="false">Orçamento!H51</f>
        <v>0</v>
      </c>
      <c r="I51" s="299" t="n">
        <f aca="false">Orçamento!I51</f>
        <v>0</v>
      </c>
      <c r="J51" s="317" t="e">
        <f aca="false">SUM(K51/$I51)</f>
        <v>#DIV/0!</v>
      </c>
      <c r="K51" s="301" t="n">
        <f aca="false">SUM($I51/3)</f>
        <v>0</v>
      </c>
      <c r="L51" s="318" t="e">
        <f aca="false">SUM(M51/$I51)</f>
        <v>#DIV/0!</v>
      </c>
      <c r="M51" s="301" t="n">
        <f aca="false">SUM($I51/3)</f>
        <v>0</v>
      </c>
      <c r="N51" s="318" t="e">
        <f aca="false">SUM(O51/$I51)</f>
        <v>#DIV/0!</v>
      </c>
      <c r="O51" s="301" t="n">
        <f aca="false">SUM($I51/3)</f>
        <v>0</v>
      </c>
      <c r="V51" s="302" t="e">
        <f aca="false">SUM(J51,L51,N51,P51,R51,T51)</f>
        <v>#DIV/0!</v>
      </c>
      <c r="W51" s="303" t="n">
        <f aca="false">SUM(K51,M51,O51,Q51,S51,U51)</f>
        <v>0</v>
      </c>
    </row>
    <row r="52" customFormat="false" ht="15" hidden="false" customHeight="false" outlineLevel="0" collapsed="false">
      <c r="A52" s="67" t="str">
        <f aca="false">Orçamento!A52</f>
        <v>4.1.4</v>
      </c>
      <c r="B52" s="313"/>
      <c r="C52" s="295"/>
      <c r="D52" s="48" t="str">
        <f aca="false">Orçamento!D52</f>
        <v>VIGA BALDRAME DE MADEIRA</v>
      </c>
      <c r="E52" s="313"/>
      <c r="F52" s="316"/>
      <c r="G52" s="315"/>
      <c r="H52" s="298" t="n">
        <f aca="false">Orçamento!H52</f>
        <v>0</v>
      </c>
      <c r="I52" s="299" t="n">
        <f aca="false">Orçamento!I52</f>
        <v>0</v>
      </c>
      <c r="J52" s="317" t="e">
        <f aca="false">SUM(K52/$I52)</f>
        <v>#DIV/0!</v>
      </c>
      <c r="K52" s="301" t="n">
        <f aca="false">SUM($I52/3)</f>
        <v>0</v>
      </c>
      <c r="L52" s="318" t="e">
        <f aca="false">SUM(M52/$I52)</f>
        <v>#DIV/0!</v>
      </c>
      <c r="M52" s="301" t="n">
        <f aca="false">SUM($I52/3)</f>
        <v>0</v>
      </c>
      <c r="N52" s="318" t="e">
        <f aca="false">SUM(O52/$I52)</f>
        <v>#DIV/0!</v>
      </c>
      <c r="O52" s="301" t="n">
        <f aca="false">SUM($I52/3)</f>
        <v>0</v>
      </c>
      <c r="V52" s="302" t="e">
        <f aca="false">SUM(J52,L52,N52,P52,R52,T52)</f>
        <v>#DIV/0!</v>
      </c>
      <c r="W52" s="303" t="n">
        <f aca="false">SUM(K52,M52,O52,Q52,S52,U52)</f>
        <v>0</v>
      </c>
    </row>
    <row r="53" customFormat="false" ht="48.75" hidden="false" customHeight="true" outlineLevel="0" collapsed="false">
      <c r="A53" s="67" t="str">
        <f aca="false">Orçamento!A53</f>
        <v>4.1.5</v>
      </c>
      <c r="B53" s="313"/>
      <c r="C53" s="295"/>
      <c r="D53" s="48" t="str">
        <f aca="false">Orçamento!D53</f>
        <v>ALVENARIA ESTRUTURAL DE BLOCOS CERÂMICOS 14X19X29, (ESPESSURA DE 14 CM), UTILIZANDO COLHER DE PEDREIRO E ARGAMASSA DE ASSENTAMENTO COM PREPARO MANUAL. AF_03/2023         Contrução de mureta fachada oeste (1,10h x 0,14 l x 6,05 c)</v>
      </c>
      <c r="E53" s="313"/>
      <c r="F53" s="316"/>
      <c r="G53" s="315"/>
      <c r="H53" s="298" t="n">
        <f aca="false">Orçamento!H53</f>
        <v>0</v>
      </c>
      <c r="I53" s="299" t="n">
        <f aca="false">Orçamento!I53</f>
        <v>0</v>
      </c>
      <c r="J53" s="317" t="e">
        <f aca="false">SUM(K53/$I53)</f>
        <v>#DIV/0!</v>
      </c>
      <c r="K53" s="301" t="n">
        <f aca="false">SUM($I53/3)</f>
        <v>0</v>
      </c>
      <c r="L53" s="318" t="e">
        <f aca="false">SUM(M53/$I53)</f>
        <v>#DIV/0!</v>
      </c>
      <c r="M53" s="301" t="n">
        <f aca="false">SUM($I53/3)</f>
        <v>0</v>
      </c>
      <c r="N53" s="318" t="e">
        <f aca="false">SUM(O53/$I53)</f>
        <v>#DIV/0!</v>
      </c>
      <c r="O53" s="301" t="n">
        <f aca="false">SUM($I53/3)</f>
        <v>0</v>
      </c>
      <c r="V53" s="302" t="e">
        <f aca="false">SUM(J53,L53,N53,P53,R53,T53)</f>
        <v>#DIV/0!</v>
      </c>
      <c r="W53" s="303" t="n">
        <f aca="false">SUM(K53,M53,O53,Q53,S53,U53)</f>
        <v>0</v>
      </c>
    </row>
    <row r="54" customFormat="false" ht="33.75" hidden="false" customHeight="false" outlineLevel="0" collapsed="false">
      <c r="A54" s="67" t="str">
        <f aca="false">Orçamento!A54</f>
        <v>4.1.6</v>
      </c>
      <c r="B54" s="313"/>
      <c r="C54" s="295"/>
      <c r="D54" s="48" t="str">
        <f aca="false">Orçamento!D54</f>
        <v>MASSA ÚNICA, PARA RECEBIMENTO DE PINTURA, EM ARGAMASSA TRAÇO 1:2:8, PREPARO MANUAL, APLICADA MANUALMENTE EM TETO, ESPESSURA DE 20MM, COM EXECUÇÃO DE TALISCAS. AF_03/2015_Reboco da mureta</v>
      </c>
      <c r="E54" s="313"/>
      <c r="F54" s="316"/>
      <c r="G54" s="315"/>
      <c r="H54" s="298" t="n">
        <f aca="false">Orçamento!H54</f>
        <v>0</v>
      </c>
      <c r="I54" s="299" t="n">
        <f aca="false">Orçamento!I54</f>
        <v>0</v>
      </c>
      <c r="J54" s="317" t="e">
        <f aca="false">SUM(K54/$I54)</f>
        <v>#DIV/0!</v>
      </c>
      <c r="K54" s="301" t="n">
        <f aca="false">SUM($I54/3)</f>
        <v>0</v>
      </c>
      <c r="L54" s="318" t="e">
        <f aca="false">SUM(M54/$I54)</f>
        <v>#DIV/0!</v>
      </c>
      <c r="M54" s="301" t="n">
        <f aca="false">SUM($I54/3)</f>
        <v>0</v>
      </c>
      <c r="N54" s="318" t="e">
        <f aca="false">SUM(O54/$I54)</f>
        <v>#DIV/0!</v>
      </c>
      <c r="O54" s="301" t="n">
        <f aca="false">SUM($I54/3)</f>
        <v>0</v>
      </c>
      <c r="V54" s="302" t="e">
        <f aca="false">SUM(J54,L54,N54,P54,R54,T54)</f>
        <v>#DIV/0!</v>
      </c>
      <c r="W54" s="303" t="n">
        <f aca="false">SUM(K54,M54,O54,Q54,S54,U54)</f>
        <v>0</v>
      </c>
    </row>
    <row r="55" customFormat="false" ht="22.5" hidden="false" customHeight="false" outlineLevel="0" collapsed="false">
      <c r="A55" s="67" t="str">
        <f aca="false">Orçamento!A55</f>
        <v>4.1.7</v>
      </c>
      <c r="B55" s="313"/>
      <c r="C55" s="295"/>
      <c r="D55" s="48" t="str">
        <f aca="false">Orçamento!D55</f>
        <v>APLICAÇÃO MANUAL DE PINTURA COM TINTA LÁTEX ACRÍLICA EM PAREDES, DUAS DEMÃOS. AF_06/2014</v>
      </c>
      <c r="E55" s="313"/>
      <c r="F55" s="316"/>
      <c r="G55" s="315"/>
      <c r="H55" s="298" t="n">
        <f aca="false">Orçamento!H55</f>
        <v>0</v>
      </c>
      <c r="I55" s="299" t="n">
        <f aca="false">Orçamento!I55</f>
        <v>0</v>
      </c>
      <c r="J55" s="317" t="e">
        <f aca="false">SUM(K55/$I55)</f>
        <v>#DIV/0!</v>
      </c>
      <c r="K55" s="301" t="n">
        <f aca="false">SUM($I55/3)</f>
        <v>0</v>
      </c>
      <c r="L55" s="318" t="e">
        <f aca="false">SUM(M55/$I55)</f>
        <v>#DIV/0!</v>
      </c>
      <c r="M55" s="301" t="n">
        <f aca="false">SUM($I55/3)</f>
        <v>0</v>
      </c>
      <c r="N55" s="318" t="e">
        <f aca="false">SUM(O55/$I55)</f>
        <v>#DIV/0!</v>
      </c>
      <c r="O55" s="301" t="n">
        <f aca="false">SUM($I55/3)</f>
        <v>0</v>
      </c>
      <c r="V55" s="302" t="e">
        <f aca="false">SUM(J55,L55,N55,P55,R55,T55)</f>
        <v>#DIV/0!</v>
      </c>
      <c r="W55" s="303" t="n">
        <f aca="false">SUM(K55,M55,O55,Q55,S55,U55)</f>
        <v>0</v>
      </c>
    </row>
    <row r="56" customFormat="false" ht="15" hidden="false" customHeight="false" outlineLevel="0" collapsed="false">
      <c r="A56" s="67" t="str">
        <f aca="false">Orçamento!A56</f>
        <v>4.1.8</v>
      </c>
      <c r="B56" s="313"/>
      <c r="C56" s="295"/>
      <c r="D56" s="48" t="str">
        <f aca="false">Orçamento!D56</f>
        <v>ERGUER ESTRUTURA COM MACACO HIDRAULICO</v>
      </c>
      <c r="E56" s="313"/>
      <c r="F56" s="316"/>
      <c r="G56" s="315"/>
      <c r="H56" s="298" t="n">
        <f aca="false">Orçamento!H56</f>
        <v>0</v>
      </c>
      <c r="I56" s="299" t="n">
        <f aca="false">Orçamento!I56</f>
        <v>0</v>
      </c>
      <c r="J56" s="317" t="e">
        <f aca="false">SUM(K56/$I56)</f>
        <v>#DIV/0!</v>
      </c>
      <c r="K56" s="301" t="n">
        <f aca="false">SUM($I56/3)</f>
        <v>0</v>
      </c>
      <c r="L56" s="318" t="e">
        <f aca="false">SUM(M56/$I56)</f>
        <v>#DIV/0!</v>
      </c>
      <c r="M56" s="301" t="n">
        <f aca="false">SUM($I56/3)</f>
        <v>0</v>
      </c>
      <c r="N56" s="318" t="e">
        <f aca="false">SUM(O56/$I56)</f>
        <v>#DIV/0!</v>
      </c>
      <c r="O56" s="301" t="n">
        <f aca="false">SUM($I56/3)</f>
        <v>0</v>
      </c>
      <c r="V56" s="302" t="e">
        <f aca="false">SUM(J56,L56,N56,P56,R56,T56)</f>
        <v>#DIV/0!</v>
      </c>
      <c r="W56" s="303" t="n">
        <f aca="false">SUM(K56,M56,O56,Q56,S56,U56)</f>
        <v>0</v>
      </c>
    </row>
    <row r="57" customFormat="false" ht="15" hidden="false" customHeight="false" outlineLevel="0" collapsed="false">
      <c r="A57" s="52" t="str">
        <f aca="false">Orçamento!A57</f>
        <v>Total item 4.1</v>
      </c>
      <c r="B57" s="329"/>
      <c r="C57" s="330"/>
      <c r="D57" s="66"/>
      <c r="E57" s="329"/>
      <c r="F57" s="331"/>
      <c r="G57" s="332"/>
      <c r="H57" s="333"/>
      <c r="I57" s="334" t="n">
        <f aca="false">Orçamento!I57</f>
        <v>0</v>
      </c>
      <c r="J57" s="308" t="e">
        <f aca="false">SUM(I57/$I$200)</f>
        <v>#DIV/0!</v>
      </c>
      <c r="K57" s="336"/>
      <c r="L57" s="337"/>
      <c r="M57" s="336"/>
      <c r="N57" s="337"/>
      <c r="O57" s="336"/>
      <c r="P57" s="337"/>
      <c r="Q57" s="336"/>
      <c r="R57" s="337"/>
      <c r="S57" s="336"/>
      <c r="T57" s="338"/>
      <c r="U57" s="339"/>
      <c r="V57" s="308"/>
      <c r="W57" s="341" t="n">
        <f aca="false">SUM(,K47:K56,M47:M56,O47:O56)</f>
        <v>0</v>
      </c>
      <c r="Z57" s="327"/>
      <c r="AA57" s="327"/>
      <c r="AB57" s="327"/>
      <c r="AC57" s="327"/>
    </row>
    <row r="58" customFormat="false" ht="15" hidden="false" customHeight="false" outlineLevel="0" collapsed="false">
      <c r="A58" s="67"/>
      <c r="B58" s="313"/>
      <c r="C58" s="295"/>
      <c r="D58" s="48"/>
      <c r="E58" s="313"/>
      <c r="F58" s="316"/>
      <c r="G58" s="315"/>
      <c r="H58" s="298"/>
      <c r="I58" s="299"/>
      <c r="J58" s="312"/>
      <c r="V58" s="277"/>
      <c r="W58" s="278"/>
    </row>
    <row r="59" customFormat="false" ht="15" hidden="false" customHeight="false" outlineLevel="0" collapsed="false">
      <c r="A59" s="52" t="str">
        <f aca="false">Orçamento!A59</f>
        <v>4.2</v>
      </c>
      <c r="B59" s="329"/>
      <c r="C59" s="330"/>
      <c r="D59" s="66" t="str">
        <f aca="false">Orçamento!D59</f>
        <v>DEMOLIÇÕES E REMOÇÕES</v>
      </c>
      <c r="E59" s="329"/>
      <c r="F59" s="331"/>
      <c r="G59" s="332"/>
      <c r="H59" s="333"/>
      <c r="I59" s="334"/>
      <c r="J59" s="335"/>
      <c r="K59" s="336"/>
      <c r="L59" s="348"/>
      <c r="M59" s="349"/>
      <c r="N59" s="350"/>
      <c r="O59" s="349"/>
      <c r="P59" s="350"/>
      <c r="Q59" s="349"/>
      <c r="R59" s="348"/>
      <c r="S59" s="349"/>
      <c r="T59" s="348"/>
      <c r="U59" s="349"/>
      <c r="V59" s="351"/>
      <c r="W59" s="352"/>
    </row>
    <row r="60" customFormat="false" ht="22.5" hidden="false" customHeight="false" outlineLevel="0" collapsed="false">
      <c r="A60" s="67" t="str">
        <f aca="false">Orçamento!A60</f>
        <v>4.2.1</v>
      </c>
      <c r="B60" s="313"/>
      <c r="C60" s="295"/>
      <c r="D60" s="48" t="str">
        <f aca="false">Orçamento!D60</f>
        <v>REMOÇÃO DE TRAMA METÁLICA OU DE MADEIRA PARA FORRO, DE FORMA MANUAL, SEM REAPROVEITAMENTO. AF_12/2017</v>
      </c>
      <c r="E60" s="313"/>
      <c r="F60" s="316"/>
      <c r="G60" s="315"/>
      <c r="H60" s="298" t="n">
        <f aca="false">Orçamento!H60</f>
        <v>0</v>
      </c>
      <c r="I60" s="299" t="n">
        <f aca="false">Orçamento!I60</f>
        <v>0</v>
      </c>
      <c r="J60" s="317" t="e">
        <f aca="false">SUM(K60/$I60)</f>
        <v>#DIV/0!</v>
      </c>
      <c r="K60" s="301" t="n">
        <f aca="false">SUM($I60/3)</f>
        <v>0</v>
      </c>
      <c r="L60" s="318" t="e">
        <f aca="false">SUM(M60/$I60)</f>
        <v>#DIV/0!</v>
      </c>
      <c r="M60" s="301" t="n">
        <f aca="false">SUM($I60/3)</f>
        <v>0</v>
      </c>
      <c r="N60" s="318" t="e">
        <f aca="false">SUM(O60/$I60)</f>
        <v>#DIV/0!</v>
      </c>
      <c r="O60" s="301" t="n">
        <f aca="false">SUM($I60/3)</f>
        <v>0</v>
      </c>
      <c r="V60" s="302" t="e">
        <f aca="false">SUM(J60,L60,N60,P60,R60,T60)</f>
        <v>#DIV/0!</v>
      </c>
      <c r="W60" s="303" t="n">
        <f aca="false">SUM(K60,M60,O60,Q60,S60,U60)</f>
        <v>0</v>
      </c>
    </row>
    <row r="61" customFormat="false" ht="22.5" hidden="false" customHeight="false" outlineLevel="0" collapsed="false">
      <c r="A61" s="67" t="str">
        <f aca="false">Orçamento!A61</f>
        <v>4.2.2</v>
      </c>
      <c r="B61" s="313"/>
      <c r="C61" s="295"/>
      <c r="D61" s="48" t="str">
        <f aca="false">Orçamento!D61</f>
        <v>REMOÇÃO DE CABOS ELÉTRICOS, DE FORMA MANUAL, SEM REAPROVEITAMENTO. AF_12/2017</v>
      </c>
      <c r="E61" s="313"/>
      <c r="F61" s="316"/>
      <c r="G61" s="315"/>
      <c r="H61" s="298" t="n">
        <f aca="false">Orçamento!H61</f>
        <v>0</v>
      </c>
      <c r="I61" s="299" t="n">
        <f aca="false">Orçamento!I61</f>
        <v>0</v>
      </c>
      <c r="J61" s="317" t="e">
        <f aca="false">SUM(K61/$I61)</f>
        <v>#DIV/0!</v>
      </c>
      <c r="K61" s="301" t="n">
        <f aca="false">SUM($I61/3)</f>
        <v>0</v>
      </c>
      <c r="L61" s="318" t="e">
        <f aca="false">SUM(M61/$I61)</f>
        <v>#DIV/0!</v>
      </c>
      <c r="M61" s="301" t="n">
        <f aca="false">SUM($I61/3)</f>
        <v>0</v>
      </c>
      <c r="N61" s="318" t="e">
        <f aca="false">SUM(O61/$I61)</f>
        <v>#DIV/0!</v>
      </c>
      <c r="O61" s="301" t="n">
        <f aca="false">SUM($I61/3)</f>
        <v>0</v>
      </c>
      <c r="V61" s="302" t="e">
        <f aca="false">SUM(J61,L61,N61,P61,R61,T61)</f>
        <v>#DIV/0!</v>
      </c>
      <c r="W61" s="303" t="n">
        <f aca="false">SUM(K61,M61,O61,Q61,S61,U61)</f>
        <v>0</v>
      </c>
    </row>
    <row r="62" customFormat="false" ht="22.5" hidden="false" customHeight="false" outlineLevel="0" collapsed="false">
      <c r="A62" s="67" t="str">
        <f aca="false">Orçamento!A62</f>
        <v>4.2.3</v>
      </c>
      <c r="B62" s="313"/>
      <c r="C62" s="295"/>
      <c r="D62" s="48" t="str">
        <f aca="false">Orçamento!D62</f>
        <v>REMOÇÃO DE TELHAS, DE FIBROCIMENTO, METÁLICA E CERÂMICA, DE FORMA MANUAL, SEM REAPROVEITAMENTO. AF_12/2017</v>
      </c>
      <c r="E62" s="313"/>
      <c r="F62" s="316"/>
      <c r="G62" s="315"/>
      <c r="H62" s="298" t="n">
        <f aca="false">Orçamento!H62</f>
        <v>0</v>
      </c>
      <c r="I62" s="299" t="n">
        <f aca="false">Orçamento!I62</f>
        <v>0</v>
      </c>
      <c r="J62" s="317" t="e">
        <f aca="false">SUM(K62/$I62)</f>
        <v>#DIV/0!</v>
      </c>
      <c r="K62" s="301" t="n">
        <f aca="false">SUM($I62/3)</f>
        <v>0</v>
      </c>
      <c r="L62" s="318" t="e">
        <f aca="false">SUM(M62/$I62)</f>
        <v>#DIV/0!</v>
      </c>
      <c r="M62" s="301" t="n">
        <f aca="false">SUM($I62/3)</f>
        <v>0</v>
      </c>
      <c r="N62" s="318" t="e">
        <f aca="false">SUM(O62/$I62)</f>
        <v>#DIV/0!</v>
      </c>
      <c r="O62" s="301" t="n">
        <f aca="false">SUM($I62/3)</f>
        <v>0</v>
      </c>
      <c r="V62" s="302" t="e">
        <f aca="false">SUM(J62,L62,N62,P62,R62,T62)</f>
        <v>#DIV/0!</v>
      </c>
      <c r="W62" s="303" t="n">
        <f aca="false">SUM(K62,M62,O62,Q62,S62,U62)</f>
        <v>0</v>
      </c>
    </row>
    <row r="63" customFormat="false" ht="22.5" hidden="false" customHeight="false" outlineLevel="0" collapsed="false">
      <c r="A63" s="67" t="str">
        <f aca="false">Orçamento!A63</f>
        <v>4.2.4</v>
      </c>
      <c r="B63" s="313"/>
      <c r="C63" s="295"/>
      <c r="D63" s="48" t="str">
        <f aca="false">Orçamento!D63</f>
        <v>REMOÇÃO DE FORROS DE DRYWALL, PVC E FIBROMINERAL, DE FORMA MANUAL, SEM REAPROVEITAMENTO. AF_12/2017</v>
      </c>
      <c r="E63" s="313"/>
      <c r="F63" s="316"/>
      <c r="G63" s="315"/>
      <c r="H63" s="298" t="n">
        <f aca="false">Orçamento!H63</f>
        <v>0</v>
      </c>
      <c r="I63" s="299" t="n">
        <f aca="false">Orçamento!I63</f>
        <v>0</v>
      </c>
      <c r="J63" s="317" t="e">
        <f aca="false">SUM(K63/$I63)</f>
        <v>#DIV/0!</v>
      </c>
      <c r="K63" s="301" t="n">
        <f aca="false">SUM($I63/3)</f>
        <v>0</v>
      </c>
      <c r="L63" s="318" t="e">
        <f aca="false">SUM(M63/$I63)</f>
        <v>#DIV/0!</v>
      </c>
      <c r="M63" s="301" t="n">
        <f aca="false">SUM($I63/3)</f>
        <v>0</v>
      </c>
      <c r="N63" s="318" t="e">
        <f aca="false">SUM(O63/$I63)</f>
        <v>#DIV/0!</v>
      </c>
      <c r="O63" s="301" t="n">
        <f aca="false">SUM($I63/3)</f>
        <v>0</v>
      </c>
      <c r="V63" s="302" t="e">
        <f aca="false">SUM(J63,L63,N63,P63,R63,T63)</f>
        <v>#DIV/0!</v>
      </c>
      <c r="W63" s="303" t="n">
        <f aca="false">SUM(K63,M63,O63,Q63,S63,U63)</f>
        <v>0</v>
      </c>
    </row>
    <row r="64" customFormat="false" ht="22.5" hidden="false" customHeight="false" outlineLevel="0" collapsed="false">
      <c r="A64" s="67" t="str">
        <f aca="false">Orçamento!A64</f>
        <v>4.2.5</v>
      </c>
      <c r="B64" s="313"/>
      <c r="C64" s="295"/>
      <c r="D64" s="48" t="str">
        <f aca="false">Orçamento!D64</f>
        <v>REMOÇÃO DE ACESSÓRIOS, DE FORMA MANUAL, SEM REAPROVEITAMENTO. AF_12/2017</v>
      </c>
      <c r="E64" s="313"/>
      <c r="F64" s="316"/>
      <c r="G64" s="315"/>
      <c r="H64" s="298" t="n">
        <f aca="false">Orçamento!H64</f>
        <v>0</v>
      </c>
      <c r="I64" s="299" t="n">
        <f aca="false">Orçamento!I64</f>
        <v>0</v>
      </c>
      <c r="J64" s="317" t="e">
        <f aca="false">SUM(K64/$I64)</f>
        <v>#DIV/0!</v>
      </c>
      <c r="K64" s="301" t="n">
        <f aca="false">SUM($I64/3)</f>
        <v>0</v>
      </c>
      <c r="L64" s="318" t="e">
        <f aca="false">SUM(M64/$I64)</f>
        <v>#DIV/0!</v>
      </c>
      <c r="M64" s="301" t="n">
        <f aca="false">SUM($I64/3)</f>
        <v>0</v>
      </c>
      <c r="N64" s="318" t="e">
        <f aca="false">SUM(O64/$I64)</f>
        <v>#DIV/0!</v>
      </c>
      <c r="O64" s="301" t="n">
        <f aca="false">SUM($I64/3)</f>
        <v>0</v>
      </c>
      <c r="V64" s="302" t="e">
        <f aca="false">SUM(J64,L64,N64,P64,R64,T64)</f>
        <v>#DIV/0!</v>
      </c>
      <c r="W64" s="303" t="n">
        <f aca="false">SUM(K64,M64,O64,Q64,S64,U64)</f>
        <v>0</v>
      </c>
    </row>
    <row r="65" customFormat="false" ht="22.5" hidden="false" customHeight="false" outlineLevel="0" collapsed="false">
      <c r="A65" s="67" t="str">
        <f aca="false">Orçamento!A65</f>
        <v>4.2.6</v>
      </c>
      <c r="B65" s="313"/>
      <c r="C65" s="295"/>
      <c r="D65" s="48" t="str">
        <f aca="false">Orçamento!D65</f>
        <v>REMOÇÃO DE TRAMA DE MADEIRA PARA COBERTURA, DE FORMA MANUAL, SEM REAPROVEITAMENTO. AF_12/2017</v>
      </c>
      <c r="E65" s="313"/>
      <c r="F65" s="316"/>
      <c r="G65" s="315"/>
      <c r="H65" s="298" t="n">
        <f aca="false">Orçamento!H65</f>
        <v>0</v>
      </c>
      <c r="I65" s="299" t="n">
        <f aca="false">Orçamento!I65</f>
        <v>0</v>
      </c>
      <c r="J65" s="317" t="e">
        <f aca="false">SUM(K65/$I65)</f>
        <v>#DIV/0!</v>
      </c>
      <c r="K65" s="301" t="n">
        <f aca="false">SUM($I65/3)</f>
        <v>0</v>
      </c>
      <c r="L65" s="318" t="e">
        <f aca="false">SUM(M65/$I65)</f>
        <v>#DIV/0!</v>
      </c>
      <c r="M65" s="301" t="n">
        <f aca="false">SUM($I65/3)</f>
        <v>0</v>
      </c>
      <c r="N65" s="318" t="e">
        <f aca="false">SUM(O65/$I65)</f>
        <v>#DIV/0!</v>
      </c>
      <c r="O65" s="301" t="n">
        <f aca="false">SUM($I65/3)</f>
        <v>0</v>
      </c>
      <c r="V65" s="302" t="e">
        <f aca="false">SUM(J65,L65,N65,P65,R65,T65)</f>
        <v>#DIV/0!</v>
      </c>
      <c r="W65" s="303" t="n">
        <f aca="false">SUM(K65,M65,O65,Q65,S65,U65)</f>
        <v>0</v>
      </c>
    </row>
    <row r="66" customFormat="false" ht="22.5" hidden="false" customHeight="false" outlineLevel="0" collapsed="false">
      <c r="A66" s="67" t="str">
        <f aca="false">Orçamento!A66</f>
        <v>4.2.7</v>
      </c>
      <c r="B66" s="313"/>
      <c r="C66" s="295"/>
      <c r="D66" s="48" t="str">
        <f aca="false">Orçamento!D66</f>
        <v>REMOÇÃO DE PISO DE MADEIRA (ASSOALHO E BARROTE), DE FORMA MANUAL, SEM REAPROVEITAMENTO. AF_12/2017</v>
      </c>
      <c r="E66" s="313"/>
      <c r="F66" s="316"/>
      <c r="G66" s="315"/>
      <c r="H66" s="298" t="n">
        <f aca="false">Orçamento!H66</f>
        <v>0</v>
      </c>
      <c r="I66" s="299" t="n">
        <f aca="false">Orçamento!I66</f>
        <v>0</v>
      </c>
      <c r="J66" s="317" t="e">
        <f aca="false">SUM(K66/$I66)</f>
        <v>#DIV/0!</v>
      </c>
      <c r="K66" s="301" t="n">
        <f aca="false">SUM($I66/3)</f>
        <v>0</v>
      </c>
      <c r="L66" s="318" t="e">
        <f aca="false">SUM(M66/$I66)</f>
        <v>#DIV/0!</v>
      </c>
      <c r="M66" s="301" t="n">
        <f aca="false">SUM($I66/3)</f>
        <v>0</v>
      </c>
      <c r="N66" s="318" t="e">
        <f aca="false">SUM(O66/$I66)</f>
        <v>#DIV/0!</v>
      </c>
      <c r="O66" s="301" t="n">
        <f aca="false">SUM($I66/3)</f>
        <v>0</v>
      </c>
      <c r="V66" s="302" t="e">
        <f aca="false">SUM(J66,L66,N66,P66,R66,T66)</f>
        <v>#DIV/0!</v>
      </c>
      <c r="W66" s="303" t="n">
        <f aca="false">SUM(K66,M66,O66,Q66,S66,U66)</f>
        <v>0</v>
      </c>
    </row>
    <row r="67" customFormat="false" ht="22.5" hidden="false" customHeight="false" outlineLevel="0" collapsed="false">
      <c r="A67" s="67" t="str">
        <f aca="false">Orçamento!A67</f>
        <v>4.2.8</v>
      </c>
      <c r="B67" s="313"/>
      <c r="C67" s="295"/>
      <c r="D67" s="48" t="str">
        <f aca="false">Orçamento!D67</f>
        <v>REMOÇAO PARTES DAS ESQUADRIAS, TAMPOES E CAIXILHOS COM REAPROVEITAMENTO</v>
      </c>
      <c r="E67" s="313"/>
      <c r="F67" s="316"/>
      <c r="G67" s="315"/>
      <c r="H67" s="298" t="n">
        <f aca="false">Orçamento!H67</f>
        <v>0</v>
      </c>
      <c r="I67" s="299" t="n">
        <f aca="false">Orçamento!I67</f>
        <v>0</v>
      </c>
      <c r="J67" s="317" t="e">
        <f aca="false">SUM(K67/$I67)</f>
        <v>#DIV/0!</v>
      </c>
      <c r="K67" s="301" t="n">
        <f aca="false">SUM($I67/3)</f>
        <v>0</v>
      </c>
      <c r="L67" s="318" t="e">
        <f aca="false">SUM(M67/$I67)</f>
        <v>#DIV/0!</v>
      </c>
      <c r="M67" s="301" t="n">
        <f aca="false">SUM($I67/3)</f>
        <v>0</v>
      </c>
      <c r="N67" s="318" t="e">
        <f aca="false">SUM(O67/$I67)</f>
        <v>#DIV/0!</v>
      </c>
      <c r="O67" s="301" t="n">
        <f aca="false">SUM($I67/3)</f>
        <v>0</v>
      </c>
      <c r="V67" s="302" t="e">
        <f aca="false">SUM(J67,L67,N67,P67,R67,T67)</f>
        <v>#DIV/0!</v>
      </c>
      <c r="W67" s="303" t="n">
        <f aca="false">SUM(K67,M67,O67,Q67,S67,U67)</f>
        <v>0</v>
      </c>
    </row>
    <row r="68" customFormat="false" ht="15" hidden="false" customHeight="false" outlineLevel="0" collapsed="false">
      <c r="A68" s="67" t="str">
        <f aca="false">Orçamento!A68</f>
        <v>4.2.9</v>
      </c>
      <c r="B68" s="313"/>
      <c r="C68" s="295"/>
      <c r="D68" s="48" t="str">
        <f aca="false">Orçamento!D68</f>
        <v>REMOÇÃO DAS FOLHAS PORTAS, DE FORMA MANUAL, COM REAPROVEITAMENTO.</v>
      </c>
      <c r="E68" s="313"/>
      <c r="F68" s="316"/>
      <c r="G68" s="315"/>
      <c r="H68" s="298" t="n">
        <f aca="false">Orçamento!H68</f>
        <v>0</v>
      </c>
      <c r="I68" s="299" t="n">
        <f aca="false">Orçamento!I68</f>
        <v>0</v>
      </c>
      <c r="J68" s="317" t="e">
        <f aca="false">SUM(K68/$I68)</f>
        <v>#DIV/0!</v>
      </c>
      <c r="K68" s="301" t="n">
        <f aca="false">SUM($I68/3)</f>
        <v>0</v>
      </c>
      <c r="L68" s="318" t="e">
        <f aca="false">SUM(M68/$I68)</f>
        <v>#DIV/0!</v>
      </c>
      <c r="M68" s="301" t="n">
        <f aca="false">SUM($I68/3)</f>
        <v>0</v>
      </c>
      <c r="N68" s="318" t="e">
        <f aca="false">SUM(O68/$I68)</f>
        <v>#DIV/0!</v>
      </c>
      <c r="O68" s="301" t="n">
        <f aca="false">SUM($I68/3)</f>
        <v>0</v>
      </c>
      <c r="V68" s="302" t="e">
        <f aca="false">SUM(J68,L68,N68,P68,R68,T68)</f>
        <v>#DIV/0!</v>
      </c>
      <c r="W68" s="303" t="n">
        <f aca="false">SUM(K68,M68,O68,Q68,S68,U68)</f>
        <v>0</v>
      </c>
    </row>
    <row r="69" customFormat="false" ht="15" hidden="false" customHeight="false" outlineLevel="0" collapsed="false">
      <c r="A69" s="67" t="str">
        <f aca="false">Orçamento!A69</f>
        <v>4.2.10</v>
      </c>
      <c r="B69" s="313"/>
      <c r="C69" s="295"/>
      <c r="D69" s="48" t="str">
        <f aca="false">Orçamento!D69</f>
        <v>ABERTURA DE VÃO NA PAREDE DE LAMBRI NO TERREO</v>
      </c>
      <c r="E69" s="313"/>
      <c r="F69" s="316"/>
      <c r="G69" s="315"/>
      <c r="H69" s="298" t="n">
        <f aca="false">Orçamento!H69</f>
        <v>0</v>
      </c>
      <c r="I69" s="299" t="n">
        <f aca="false">Orçamento!I69</f>
        <v>0</v>
      </c>
      <c r="J69" s="317" t="e">
        <f aca="false">SUM(K69/$I69)</f>
        <v>#DIV/0!</v>
      </c>
      <c r="K69" s="301" t="n">
        <f aca="false">SUM($I69/3)</f>
        <v>0</v>
      </c>
      <c r="L69" s="318" t="e">
        <f aca="false">SUM(M69/$I69)</f>
        <v>#DIV/0!</v>
      </c>
      <c r="M69" s="301" t="n">
        <f aca="false">SUM($I69/3)</f>
        <v>0</v>
      </c>
      <c r="N69" s="318" t="e">
        <f aca="false">SUM(O69/$I69)</f>
        <v>#DIV/0!</v>
      </c>
      <c r="O69" s="301" t="n">
        <f aca="false">SUM($I69/3)</f>
        <v>0</v>
      </c>
      <c r="V69" s="302" t="e">
        <f aca="false">SUM(J69,L69,N69,P69,R69,T69)</f>
        <v>#DIV/0!</v>
      </c>
      <c r="W69" s="303" t="n">
        <f aca="false">SUM(K69,M69,O69,Q69,S69,U69)</f>
        <v>0</v>
      </c>
    </row>
    <row r="70" customFormat="false" ht="15" hidden="false" customHeight="false" outlineLevel="0" collapsed="false">
      <c r="A70" s="67" t="str">
        <f aca="false">Orçamento!A70</f>
        <v>4.2.11</v>
      </c>
      <c r="B70" s="313"/>
      <c r="C70" s="295"/>
      <c r="D70" s="48" t="str">
        <f aca="false">Orçamento!D70</f>
        <v>REMOÇÃO DE APARELHOS DE AR CONDICIONADO DAS FACHADAS</v>
      </c>
      <c r="E70" s="313"/>
      <c r="F70" s="316"/>
      <c r="G70" s="315"/>
      <c r="H70" s="298" t="n">
        <f aca="false">Orçamento!H70</f>
        <v>0</v>
      </c>
      <c r="I70" s="299" t="n">
        <f aca="false">Orçamento!I70</f>
        <v>0</v>
      </c>
      <c r="J70" s="317" t="e">
        <f aca="false">SUM(K70/$I70)</f>
        <v>#DIV/0!</v>
      </c>
      <c r="K70" s="301" t="n">
        <f aca="false">SUM($I70/3)</f>
        <v>0</v>
      </c>
      <c r="L70" s="318" t="e">
        <f aca="false">SUM(M70/$I70)</f>
        <v>#DIV/0!</v>
      </c>
      <c r="M70" s="301" t="n">
        <f aca="false">SUM($I70/3)</f>
        <v>0</v>
      </c>
      <c r="N70" s="318" t="e">
        <f aca="false">SUM(O70/$I70)</f>
        <v>#DIV/0!</v>
      </c>
      <c r="O70" s="301" t="n">
        <f aca="false">SUM($I70/3)</f>
        <v>0</v>
      </c>
      <c r="V70" s="302" t="e">
        <f aca="false">SUM(J70,L70,N70,P70,R70,T70)</f>
        <v>#DIV/0!</v>
      </c>
      <c r="W70" s="303" t="n">
        <f aca="false">SUM(K70,M70,O70,Q70,S70,U70)</f>
        <v>0</v>
      </c>
    </row>
    <row r="71" customFormat="false" ht="15" hidden="false" customHeight="false" outlineLevel="0" collapsed="false">
      <c r="A71" s="67" t="str">
        <f aca="false">Orçamento!A71</f>
        <v>4.2.12</v>
      </c>
      <c r="B71" s="313"/>
      <c r="C71" s="295"/>
      <c r="D71" s="48" t="str">
        <f aca="false">Orçamento!D71</f>
        <v>TRANSPORTE VERTICAL</v>
      </c>
      <c r="E71" s="313"/>
      <c r="F71" s="316"/>
      <c r="G71" s="315"/>
      <c r="H71" s="298" t="n">
        <f aca="false">Orçamento!H71</f>
        <v>0</v>
      </c>
      <c r="I71" s="299" t="n">
        <f aca="false">Orçamento!I71</f>
        <v>0</v>
      </c>
      <c r="J71" s="317" t="e">
        <f aca="false">SUM(K71/$I71)</f>
        <v>#DIV/0!</v>
      </c>
      <c r="K71" s="301" t="n">
        <f aca="false">SUM($I71/3)</f>
        <v>0</v>
      </c>
      <c r="L71" s="318" t="e">
        <f aca="false">SUM(M71/$I71)</f>
        <v>#DIV/0!</v>
      </c>
      <c r="M71" s="301" t="n">
        <f aca="false">SUM($I71/3)</f>
        <v>0</v>
      </c>
      <c r="N71" s="318" t="e">
        <f aca="false">SUM(O71/$I71)</f>
        <v>#DIV/0!</v>
      </c>
      <c r="O71" s="301" t="n">
        <f aca="false">SUM($I71/3)</f>
        <v>0</v>
      </c>
      <c r="V71" s="302" t="e">
        <f aca="false">SUM(J71,L71,N71,P71,R71,T71)</f>
        <v>#DIV/0!</v>
      </c>
      <c r="W71" s="303" t="n">
        <f aca="false">SUM(K71,M71,O71,Q71,S71,U71)</f>
        <v>0</v>
      </c>
    </row>
    <row r="72" customFormat="false" ht="22.5" hidden="false" customHeight="false" outlineLevel="0" collapsed="false">
      <c r="A72" s="67" t="str">
        <f aca="false">Orçamento!A72</f>
        <v>4.2.13</v>
      </c>
      <c r="B72" s="313"/>
      <c r="C72" s="295"/>
      <c r="D72" s="48" t="str">
        <f aca="false">Orçamento!D72</f>
        <v>REMOÇÃO DE PISO DE MADEIRA (ASSOALHO E BARROTE), DE FORMA MANUAL, SEM REAPROVEITAMENTO. AF_12/2017</v>
      </c>
      <c r="E72" s="313"/>
      <c r="F72" s="316"/>
      <c r="G72" s="315"/>
      <c r="H72" s="298" t="n">
        <f aca="false">Orçamento!H72</f>
        <v>0</v>
      </c>
      <c r="I72" s="299" t="n">
        <f aca="false">Orçamento!I72</f>
        <v>0</v>
      </c>
      <c r="J72" s="317" t="e">
        <f aca="false">SUM(K72/$I72)</f>
        <v>#DIV/0!</v>
      </c>
      <c r="K72" s="301" t="n">
        <f aca="false">SUM($I72/3)</f>
        <v>0</v>
      </c>
      <c r="L72" s="318" t="e">
        <f aca="false">SUM(M72/$I72)</f>
        <v>#DIV/0!</v>
      </c>
      <c r="M72" s="301" t="n">
        <f aca="false">SUM($I72/3)</f>
        <v>0</v>
      </c>
      <c r="N72" s="318" t="e">
        <f aca="false">SUM(O72/$I72)</f>
        <v>#DIV/0!</v>
      </c>
      <c r="O72" s="301" t="n">
        <f aca="false">SUM($I72/3)</f>
        <v>0</v>
      </c>
      <c r="V72" s="302" t="e">
        <f aca="false">SUM(J72,L72,N72,P72,R72,T72)</f>
        <v>#DIV/0!</v>
      </c>
      <c r="W72" s="303" t="n">
        <f aca="false">SUM(K72,M72,O72,Q72,S72,U72)</f>
        <v>0</v>
      </c>
    </row>
    <row r="73" customFormat="false" ht="15" hidden="false" customHeight="false" outlineLevel="0" collapsed="false">
      <c r="A73" s="67" t="str">
        <f aca="false">Orçamento!A73</f>
        <v>4.2.14</v>
      </c>
      <c r="B73" s="313"/>
      <c r="C73" s="295"/>
      <c r="D73" s="48" t="str">
        <f aca="false">Orçamento!D73</f>
        <v>REMOCAO DE CARPETE</v>
      </c>
      <c r="E73" s="313"/>
      <c r="F73" s="316"/>
      <c r="G73" s="315"/>
      <c r="H73" s="298" t="n">
        <f aca="false">Orçamento!H73</f>
        <v>0</v>
      </c>
      <c r="I73" s="299" t="n">
        <f aca="false">Orçamento!I73</f>
        <v>0</v>
      </c>
      <c r="J73" s="317" t="e">
        <f aca="false">SUM(K73/$I73)</f>
        <v>#DIV/0!</v>
      </c>
      <c r="K73" s="301" t="n">
        <f aca="false">SUM($I73/3)</f>
        <v>0</v>
      </c>
      <c r="L73" s="318" t="e">
        <f aca="false">SUM(M73/$I73)</f>
        <v>#DIV/0!</v>
      </c>
      <c r="M73" s="301" t="n">
        <f aca="false">SUM($I73/3)</f>
        <v>0</v>
      </c>
      <c r="N73" s="318" t="e">
        <f aca="false">SUM(O73/$I73)</f>
        <v>#DIV/0!</v>
      </c>
      <c r="O73" s="301" t="n">
        <f aca="false">SUM($I73/3)</f>
        <v>0</v>
      </c>
      <c r="V73" s="302" t="e">
        <f aca="false">SUM(J73,L73,N73,P73,R73,T73)</f>
        <v>#DIV/0!</v>
      </c>
      <c r="W73" s="303" t="n">
        <f aca="false">SUM(K73,M73,O73,Q73,S73,U73)</f>
        <v>0</v>
      </c>
    </row>
    <row r="74" customFormat="false" ht="33.75" hidden="false" customHeight="false" outlineLevel="0" collapsed="false">
      <c r="A74" s="67" t="str">
        <f aca="false">Orçamento!A74</f>
        <v>4.2.15</v>
      </c>
      <c r="B74" s="313"/>
      <c r="C74" s="295"/>
      <c r="D74" s="48" t="str">
        <f aca="false">Orçamento!D74</f>
        <v>CARGA, MANOBRA E DESCARGA DE ENTULHO EM CAMINHÃO BASCULANTE 6 M³ - CARGA COM ESCAVADEIRA HIDRÁULICA  (CAÇAMBA DE 0,80 M³ / 111 HP) E DESCARGA LIVRE (UNIDADE: M3). AF_07/2020</v>
      </c>
      <c r="E74" s="313"/>
      <c r="F74" s="316"/>
      <c r="G74" s="315"/>
      <c r="H74" s="298" t="n">
        <f aca="false">Orçamento!H74</f>
        <v>0</v>
      </c>
      <c r="I74" s="299" t="n">
        <f aca="false">Orçamento!I74</f>
        <v>0</v>
      </c>
      <c r="J74" s="317" t="e">
        <f aca="false">SUM(K74/$I74)</f>
        <v>#DIV/0!</v>
      </c>
      <c r="K74" s="301" t="n">
        <f aca="false">SUM($I74/3)</f>
        <v>0</v>
      </c>
      <c r="L74" s="318" t="e">
        <f aca="false">SUM(M74/$I74)</f>
        <v>#DIV/0!</v>
      </c>
      <c r="M74" s="301" t="n">
        <f aca="false">SUM($I74/3)</f>
        <v>0</v>
      </c>
      <c r="N74" s="318" t="e">
        <f aca="false">SUM(O74/$I74)</f>
        <v>#DIV/0!</v>
      </c>
      <c r="O74" s="301" t="n">
        <f aca="false">SUM($I74/3)</f>
        <v>0</v>
      </c>
      <c r="V74" s="302" t="e">
        <f aca="false">SUM(J74,L74,N74,P74,R74,T74)</f>
        <v>#DIV/0!</v>
      </c>
      <c r="W74" s="303" t="n">
        <f aca="false">SUM(K74,M74,O74,Q74,S74,U74)</f>
        <v>0</v>
      </c>
    </row>
    <row r="75" customFormat="false" ht="15" hidden="false" customHeight="false" outlineLevel="0" collapsed="false">
      <c r="A75" s="52" t="str">
        <f aca="false">Orçamento!A75</f>
        <v>Total item 4.2</v>
      </c>
      <c r="B75" s="329"/>
      <c r="C75" s="330"/>
      <c r="D75" s="66"/>
      <c r="E75" s="329"/>
      <c r="F75" s="331"/>
      <c r="G75" s="332"/>
      <c r="H75" s="333"/>
      <c r="I75" s="334" t="n">
        <f aca="false">Orçamento!I75</f>
        <v>0</v>
      </c>
      <c r="J75" s="308" t="e">
        <f aca="false">SUM(I75/$I$200)</f>
        <v>#DIV/0!</v>
      </c>
      <c r="K75" s="336"/>
      <c r="L75" s="337"/>
      <c r="M75" s="336"/>
      <c r="N75" s="337"/>
      <c r="O75" s="336"/>
      <c r="P75" s="337"/>
      <c r="Q75" s="336"/>
      <c r="R75" s="337"/>
      <c r="S75" s="336"/>
      <c r="T75" s="338"/>
      <c r="U75" s="339"/>
      <c r="V75" s="308"/>
      <c r="W75" s="341" t="n">
        <f aca="false">SUM(,K60:K74,M60:M74,O60:O74)</f>
        <v>0</v>
      </c>
    </row>
    <row r="76" customFormat="false" ht="15" hidden="false" customHeight="false" outlineLevel="0" collapsed="false">
      <c r="A76" s="67"/>
      <c r="B76" s="313"/>
      <c r="C76" s="295"/>
      <c r="D76" s="48"/>
      <c r="E76" s="313"/>
      <c r="F76" s="316"/>
      <c r="G76" s="315"/>
      <c r="H76" s="298"/>
      <c r="I76" s="299"/>
      <c r="J76" s="312"/>
      <c r="V76" s="277"/>
      <c r="W76" s="278"/>
    </row>
    <row r="77" customFormat="false" ht="15" hidden="false" customHeight="false" outlineLevel="0" collapsed="false">
      <c r="A77" s="52" t="str">
        <f aca="false">Orçamento!A77</f>
        <v>4.3</v>
      </c>
      <c r="B77" s="329"/>
      <c r="C77" s="330"/>
      <c r="D77" s="66" t="str">
        <f aca="false">Orçamento!D77</f>
        <v>COBERTURA</v>
      </c>
      <c r="E77" s="329"/>
      <c r="F77" s="331"/>
      <c r="G77" s="332"/>
      <c r="H77" s="333"/>
      <c r="I77" s="334"/>
      <c r="J77" s="335"/>
      <c r="K77" s="336"/>
      <c r="L77" s="348"/>
      <c r="M77" s="349"/>
      <c r="N77" s="350"/>
      <c r="O77" s="349"/>
      <c r="P77" s="350"/>
      <c r="Q77" s="349"/>
      <c r="R77" s="348"/>
      <c r="S77" s="349"/>
      <c r="T77" s="348"/>
      <c r="U77" s="349"/>
      <c r="V77" s="351"/>
      <c r="W77" s="352"/>
    </row>
    <row r="78" customFormat="false" ht="15" hidden="false" customHeight="false" outlineLevel="0" collapsed="false">
      <c r="A78" s="67" t="str">
        <f aca="false">Orçamento!A78</f>
        <v>4.3.1</v>
      </c>
      <c r="B78" s="313"/>
      <c r="C78" s="295"/>
      <c r="D78" s="48" t="str">
        <f aca="false">Orçamento!D78</f>
        <v>REVISÃO GERAL E RECUPERAÇÃO DAS TESOURAS - 20%</v>
      </c>
      <c r="E78" s="313"/>
      <c r="F78" s="316"/>
      <c r="G78" s="315"/>
      <c r="H78" s="298" t="n">
        <f aca="false">Orçamento!H78</f>
        <v>0</v>
      </c>
      <c r="I78" s="299" t="n">
        <f aca="false">Orçamento!I78</f>
        <v>0</v>
      </c>
      <c r="J78" s="312"/>
      <c r="L78" s="318" t="e">
        <f aca="false">SUM(M78/$I78)</f>
        <v>#DIV/0!</v>
      </c>
      <c r="M78" s="301" t="n">
        <f aca="false">SUM(($I78/6)*1)</f>
        <v>0</v>
      </c>
      <c r="N78" s="318" t="e">
        <f aca="false">SUM(O78/$I78)</f>
        <v>#DIV/0!</v>
      </c>
      <c r="O78" s="301" t="n">
        <f aca="false">SUM(($I78/6)*1)</f>
        <v>0</v>
      </c>
      <c r="P78" s="318" t="e">
        <f aca="false">SUM(Q78/$I78)</f>
        <v>#DIV/0!</v>
      </c>
      <c r="Q78" s="301" t="n">
        <f aca="false">SUM(($I78/6)*2)</f>
        <v>0</v>
      </c>
      <c r="R78" s="318" t="e">
        <f aca="false">SUM(S78/$I78)</f>
        <v>#DIV/0!</v>
      </c>
      <c r="S78" s="301" t="n">
        <f aca="false">SUM(($I78/6)*2)</f>
        <v>0</v>
      </c>
      <c r="V78" s="302" t="e">
        <f aca="false">SUM(L78,N78,P78,R78,T78)</f>
        <v>#DIV/0!</v>
      </c>
      <c r="W78" s="303" t="n">
        <f aca="false">SUM(M78,O78,Q78,S78,U78)</f>
        <v>0</v>
      </c>
    </row>
    <row r="79" customFormat="false" ht="15" hidden="false" customHeight="false" outlineLevel="0" collapsed="false">
      <c r="A79" s="67" t="str">
        <f aca="false">Orçamento!A79</f>
        <v>4.3.2</v>
      </c>
      <c r="B79" s="313"/>
      <c r="C79" s="295"/>
      <c r="D79" s="48" t="str">
        <f aca="false">Orçamento!D79</f>
        <v>REVISÃO GERAL E RECUPERAÇÃO DAS FRECHAIS/APOIOS/ESTRUTURAS</v>
      </c>
      <c r="E79" s="313"/>
      <c r="F79" s="316"/>
      <c r="G79" s="315"/>
      <c r="H79" s="298" t="n">
        <f aca="false">Orçamento!H79</f>
        <v>0</v>
      </c>
      <c r="I79" s="299" t="n">
        <f aca="false">Orçamento!I79</f>
        <v>0</v>
      </c>
      <c r="J79" s="312"/>
      <c r="L79" s="318" t="e">
        <f aca="false">SUM(M79/$I79)</f>
        <v>#DIV/0!</v>
      </c>
      <c r="M79" s="301" t="n">
        <f aca="false">SUM(($I79/6)*1)</f>
        <v>0</v>
      </c>
      <c r="N79" s="318" t="e">
        <f aca="false">SUM(O79/$I79)</f>
        <v>#DIV/0!</v>
      </c>
      <c r="O79" s="301" t="n">
        <f aca="false">SUM(($I79/6)*1)</f>
        <v>0</v>
      </c>
      <c r="P79" s="318" t="e">
        <f aca="false">SUM(Q79/$I79)</f>
        <v>#DIV/0!</v>
      </c>
      <c r="Q79" s="301" t="n">
        <f aca="false">SUM(($I79/6)*2)</f>
        <v>0</v>
      </c>
      <c r="R79" s="318" t="e">
        <f aca="false">SUM(S79/$I79)</f>
        <v>#DIV/0!</v>
      </c>
      <c r="S79" s="301" t="n">
        <f aca="false">SUM(($I79/6)*2)</f>
        <v>0</v>
      </c>
      <c r="V79" s="302" t="e">
        <f aca="false">SUM(L79,N79,P79,R79,T79)</f>
        <v>#DIV/0!</v>
      </c>
      <c r="W79" s="303" t="n">
        <f aca="false">SUM(M79,O79,Q79,S79,U79)</f>
        <v>0</v>
      </c>
    </row>
    <row r="80" customFormat="false" ht="33.75" hidden="false" customHeight="false" outlineLevel="0" collapsed="false">
      <c r="A80" s="67" t="str">
        <f aca="false">Orçamento!A80</f>
        <v>4.3.3</v>
      </c>
      <c r="B80" s="313"/>
      <c r="C80" s="295"/>
      <c r="D80" s="48" t="str">
        <f aca="false">Orçamento!D80</f>
        <v>TRAMA DE MADEIRA COMPOSTA POR TERÇAS PARA TELHADOS DE ATÉ 2 ÁGUAS PARA TELHA ESTRUTURAL DE FIBROCIMENTO, INCLUSO TRANSPORTE VERTICAL. AF_07/2019</v>
      </c>
      <c r="E80" s="313"/>
      <c r="F80" s="316"/>
      <c r="G80" s="315"/>
      <c r="H80" s="298" t="n">
        <f aca="false">Orçamento!H80</f>
        <v>0</v>
      </c>
      <c r="I80" s="299" t="n">
        <f aca="false">Orçamento!I80</f>
        <v>0</v>
      </c>
      <c r="J80" s="312"/>
      <c r="L80" s="318" t="e">
        <f aca="false">SUM(M80/$I80)</f>
        <v>#DIV/0!</v>
      </c>
      <c r="M80" s="301" t="n">
        <f aca="false">SUM(($I80/6)*1)</f>
        <v>0</v>
      </c>
      <c r="N80" s="318" t="e">
        <f aca="false">SUM(O80/$I80)</f>
        <v>#DIV/0!</v>
      </c>
      <c r="O80" s="301" t="n">
        <f aca="false">SUM(($I80/6)*1)</f>
        <v>0</v>
      </c>
      <c r="P80" s="318" t="e">
        <f aca="false">SUM(Q80/$I80)</f>
        <v>#DIV/0!</v>
      </c>
      <c r="Q80" s="301" t="n">
        <f aca="false">SUM(($I80/6)*2)</f>
        <v>0</v>
      </c>
      <c r="R80" s="318" t="e">
        <f aca="false">SUM(S80/$I80)</f>
        <v>#DIV/0!</v>
      </c>
      <c r="S80" s="301" t="n">
        <f aca="false">SUM(($I80/6)*2)</f>
        <v>0</v>
      </c>
      <c r="V80" s="302" t="e">
        <f aca="false">SUM(L80,N80,P80,R80,T80)</f>
        <v>#DIV/0!</v>
      </c>
      <c r="W80" s="303" t="n">
        <f aca="false">SUM(M80,O80,Q80,S80,U80)</f>
        <v>0</v>
      </c>
    </row>
    <row r="81" customFormat="false" ht="33.75" hidden="false" customHeight="false" outlineLevel="0" collapsed="false">
      <c r="A81" s="67" t="str">
        <f aca="false">Orçamento!A81</f>
        <v>4.3.4</v>
      </c>
      <c r="B81" s="313"/>
      <c r="C81" s="295"/>
      <c r="D81" s="48" t="str">
        <f aca="false">Orçamento!D81</f>
        <v>TRAMA DE MADEIRA COMPOSTA POR TERÇAS PARA TELHADOS DE ATÉ 2 ÁGUAS PARA TELHA ESTRUTURAL DE FIBROCIMENTO, INCLUSO TRANSPORTE VERTICAL. AF_07/2019</v>
      </c>
      <c r="E81" s="313"/>
      <c r="F81" s="316"/>
      <c r="G81" s="315"/>
      <c r="H81" s="298" t="n">
        <f aca="false">Orçamento!H81</f>
        <v>0</v>
      </c>
      <c r="I81" s="299" t="n">
        <f aca="false">Orçamento!I81</f>
        <v>0</v>
      </c>
      <c r="J81" s="312"/>
      <c r="L81" s="318" t="e">
        <f aca="false">SUM(M81/$I81)</f>
        <v>#DIV/0!</v>
      </c>
      <c r="M81" s="301" t="n">
        <f aca="false">SUM(($I81/6)*1)</f>
        <v>0</v>
      </c>
      <c r="N81" s="318" t="e">
        <f aca="false">SUM(O81/$I81)</f>
        <v>#DIV/0!</v>
      </c>
      <c r="O81" s="301" t="n">
        <f aca="false">SUM(($I81/6)*1)</f>
        <v>0</v>
      </c>
      <c r="P81" s="318" t="e">
        <f aca="false">SUM(Q81/$I81)</f>
        <v>#DIV/0!</v>
      </c>
      <c r="Q81" s="301" t="n">
        <f aca="false">SUM(($I81/6)*2)</f>
        <v>0</v>
      </c>
      <c r="R81" s="318" t="e">
        <f aca="false">SUM(S81/$I81)</f>
        <v>#DIV/0!</v>
      </c>
      <c r="S81" s="301" t="n">
        <f aca="false">SUM(($I81/6)*2)</f>
        <v>0</v>
      </c>
      <c r="V81" s="302" t="e">
        <f aca="false">SUM(L81,N81,P81,R81,T81)</f>
        <v>#DIV/0!</v>
      </c>
      <c r="W81" s="303" t="n">
        <f aca="false">SUM(M81,O81,Q81,S81,U81)</f>
        <v>0</v>
      </c>
    </row>
    <row r="82" customFormat="false" ht="33.75" hidden="false" customHeight="false" outlineLevel="0" collapsed="false">
      <c r="A82" s="67" t="str">
        <f aca="false">Orçamento!A82</f>
        <v>4.3.5</v>
      </c>
      <c r="B82" s="313"/>
      <c r="C82" s="295"/>
      <c r="D82" s="48" t="str">
        <f aca="false">Orçamento!D82</f>
        <v>FABRICAÇÃO E INSTALAÇÃO DE TESOURA INTEIRA EM MADEIRA NÃO APARELHADA, VÃO DE 8 M, PARA TELHA CERÂMICA OU DE CONCRETO, INCLUSO IÇAMENTO. AF_07/2019</v>
      </c>
      <c r="E82" s="313"/>
      <c r="F82" s="316"/>
      <c r="G82" s="315"/>
      <c r="H82" s="298" t="n">
        <f aca="false">Orçamento!H82</f>
        <v>0</v>
      </c>
      <c r="I82" s="299" t="n">
        <f aca="false">Orçamento!I82</f>
        <v>0</v>
      </c>
      <c r="J82" s="312"/>
      <c r="L82" s="318" t="e">
        <f aca="false">SUM(M82/$I82)</f>
        <v>#DIV/0!</v>
      </c>
      <c r="M82" s="301" t="n">
        <f aca="false">SUM(($I82/6)*1)</f>
        <v>0</v>
      </c>
      <c r="N82" s="318" t="e">
        <f aca="false">SUM(O82/$I82)</f>
        <v>#DIV/0!</v>
      </c>
      <c r="O82" s="301" t="n">
        <f aca="false">SUM(($I82/6)*1)</f>
        <v>0</v>
      </c>
      <c r="P82" s="318" t="e">
        <f aca="false">SUM(Q82/$I82)</f>
        <v>#DIV/0!</v>
      </c>
      <c r="Q82" s="301" t="n">
        <f aca="false">SUM(($I82/6)*2)</f>
        <v>0</v>
      </c>
      <c r="R82" s="318" t="e">
        <f aca="false">SUM(S82/$I82)</f>
        <v>#DIV/0!</v>
      </c>
      <c r="S82" s="301" t="n">
        <f aca="false">SUM(($I82/6)*2)</f>
        <v>0</v>
      </c>
      <c r="V82" s="302" t="e">
        <f aca="false">SUM(L82,N82,P82,R82,T82)</f>
        <v>#DIV/0!</v>
      </c>
      <c r="W82" s="303" t="n">
        <f aca="false">SUM(M82,O82,Q82,S82,U82)</f>
        <v>0</v>
      </c>
    </row>
    <row r="83" customFormat="false" ht="22.5" hidden="false" customHeight="false" outlineLevel="0" collapsed="false">
      <c r="A83" s="67" t="str">
        <f aca="false">Orçamento!A83</f>
        <v>4.3.6</v>
      </c>
      <c r="B83" s="313"/>
      <c r="C83" s="295"/>
      <c r="D83" s="48" t="str">
        <f aca="false">Orçamento!D83</f>
        <v>TRAMA DE MADEIRA COMPOSTA POR CAIBRO ARMADO E RIPAS PARA TELHADOS DE ATÉ 2 ÁGUAS PARA TELHA CERAMICAS</v>
      </c>
      <c r="E83" s="313"/>
      <c r="F83" s="316"/>
      <c r="G83" s="315"/>
      <c r="H83" s="298" t="n">
        <f aca="false">Orçamento!H83</f>
        <v>0</v>
      </c>
      <c r="I83" s="299" t="n">
        <f aca="false">Orçamento!I83</f>
        <v>0</v>
      </c>
      <c r="J83" s="312"/>
      <c r="L83" s="318" t="e">
        <f aca="false">SUM(M83/$I83)</f>
        <v>#DIV/0!</v>
      </c>
      <c r="M83" s="301" t="n">
        <f aca="false">SUM(($I83/6)*1)</f>
        <v>0</v>
      </c>
      <c r="N83" s="318" t="e">
        <f aca="false">SUM(O83/$I83)</f>
        <v>#DIV/0!</v>
      </c>
      <c r="O83" s="301" t="n">
        <f aca="false">SUM(($I83/6)*1)</f>
        <v>0</v>
      </c>
      <c r="P83" s="318" t="e">
        <f aca="false">SUM(Q83/$I83)</f>
        <v>#DIV/0!</v>
      </c>
      <c r="Q83" s="301" t="n">
        <f aca="false">SUM(($I83/6)*2)</f>
        <v>0</v>
      </c>
      <c r="R83" s="318" t="e">
        <f aca="false">SUM(S83/$I83)</f>
        <v>#DIV/0!</v>
      </c>
      <c r="S83" s="301" t="n">
        <f aca="false">SUM(($I83/6)*2)</f>
        <v>0</v>
      </c>
      <c r="V83" s="302" t="e">
        <f aca="false">SUM(L83,N83,P83,R83,T83)</f>
        <v>#DIV/0!</v>
      </c>
      <c r="W83" s="303" t="n">
        <f aca="false">SUM(M83,O83,Q83,S83,U83)</f>
        <v>0</v>
      </c>
    </row>
    <row r="84" customFormat="false" ht="22.5" hidden="false" customHeight="false" outlineLevel="0" collapsed="false">
      <c r="A84" s="67" t="str">
        <f aca="false">Orçamento!A84</f>
        <v>4.3.7</v>
      </c>
      <c r="B84" s="313"/>
      <c r="C84" s="295"/>
      <c r="D84" s="48" t="str">
        <f aca="false">Orçamento!D84</f>
        <v>SUBCOBERTURA COM MANTA PLÁSTICA REVESTIDA POR PELÍCULA DE ALUMÍNO, INCLUSO TRANSPORTE VERTICAL. AF_07/2019</v>
      </c>
      <c r="E84" s="313"/>
      <c r="F84" s="316"/>
      <c r="G84" s="315"/>
      <c r="H84" s="298" t="n">
        <f aca="false">Orçamento!H84</f>
        <v>0</v>
      </c>
      <c r="I84" s="299" t="n">
        <f aca="false">Orçamento!I84</f>
        <v>0</v>
      </c>
      <c r="J84" s="312"/>
      <c r="L84" s="318" t="e">
        <f aca="false">SUM(M84/$I84)</f>
        <v>#DIV/0!</v>
      </c>
      <c r="M84" s="301" t="n">
        <f aca="false">SUM(($I84/6)*1)</f>
        <v>0</v>
      </c>
      <c r="N84" s="318" t="e">
        <f aca="false">SUM(O84/$I84)</f>
        <v>#DIV/0!</v>
      </c>
      <c r="O84" s="301" t="n">
        <f aca="false">SUM(($I84/6)*1)</f>
        <v>0</v>
      </c>
      <c r="P84" s="318" t="e">
        <f aca="false">SUM(Q84/$I84)</f>
        <v>#DIV/0!</v>
      </c>
      <c r="Q84" s="301" t="n">
        <f aca="false">SUM(($I84/6)*2)</f>
        <v>0</v>
      </c>
      <c r="R84" s="318" t="e">
        <f aca="false">SUM(S84/$I84)</f>
        <v>#DIV/0!</v>
      </c>
      <c r="S84" s="301" t="n">
        <f aca="false">SUM(($I84/6)*2)</f>
        <v>0</v>
      </c>
      <c r="V84" s="302" t="e">
        <f aca="false">SUM(L84,N84,P84,R84,T84)</f>
        <v>#DIV/0!</v>
      </c>
      <c r="W84" s="303" t="n">
        <f aca="false">SUM(M84,O84,Q84,S84,U84)</f>
        <v>0</v>
      </c>
    </row>
    <row r="85" customFormat="false" ht="22.5" hidden="false" customHeight="false" outlineLevel="0" collapsed="false">
      <c r="A85" s="67" t="str">
        <f aca="false">Orçamento!A85</f>
        <v>4.3.8</v>
      </c>
      <c r="B85" s="313"/>
      <c r="C85" s="295"/>
      <c r="D85" s="48" t="str">
        <f aca="false">Orçamento!D85</f>
        <v>TELHAMENTO COM TELHA CERÂMICA CAPA-CANAL, TIPO COLONIAL, COM MAIS DE 2 ÁGUAS, INCLUSO TRANSPORTE VERTICAL. AF_07/2019</v>
      </c>
      <c r="E85" s="313"/>
      <c r="F85" s="316"/>
      <c r="G85" s="315"/>
      <c r="H85" s="298" t="n">
        <f aca="false">Orçamento!H85</f>
        <v>0</v>
      </c>
      <c r="I85" s="299" t="n">
        <f aca="false">Orçamento!I85</f>
        <v>0</v>
      </c>
      <c r="J85" s="312"/>
      <c r="L85" s="318" t="e">
        <f aca="false">SUM(M85/$I85)</f>
        <v>#DIV/0!</v>
      </c>
      <c r="M85" s="301" t="n">
        <f aca="false">SUM(($I85/6)*1)</f>
        <v>0</v>
      </c>
      <c r="N85" s="318" t="e">
        <f aca="false">SUM(O85/$I85)</f>
        <v>#DIV/0!</v>
      </c>
      <c r="O85" s="301" t="n">
        <f aca="false">SUM(($I85/6)*1)</f>
        <v>0</v>
      </c>
      <c r="P85" s="318" t="e">
        <f aca="false">SUM(Q85/$I85)</f>
        <v>#DIV/0!</v>
      </c>
      <c r="Q85" s="301" t="n">
        <f aca="false">SUM(($I85/6)*2)</f>
        <v>0</v>
      </c>
      <c r="R85" s="318" t="e">
        <f aca="false">SUM(S85/$I85)</f>
        <v>#DIV/0!</v>
      </c>
      <c r="S85" s="301" t="n">
        <f aca="false">SUM(($I85/6)*2)</f>
        <v>0</v>
      </c>
      <c r="V85" s="302" t="e">
        <f aca="false">SUM(L85,N85,P85,R85,T85)</f>
        <v>#DIV/0!</v>
      </c>
      <c r="W85" s="303" t="n">
        <f aca="false">SUM(M85,O85,Q85,S85,U85)</f>
        <v>0</v>
      </c>
    </row>
    <row r="86" customFormat="false" ht="15" hidden="false" customHeight="false" outlineLevel="0" collapsed="false">
      <c r="A86" s="67" t="str">
        <f aca="false">Orçamento!A86</f>
        <v>4.3.9</v>
      </c>
      <c r="B86" s="313"/>
      <c r="C86" s="295"/>
      <c r="D86" s="48" t="str">
        <f aca="false">Orçamento!D86</f>
        <v>CAIXA DO BEIRAL DE MADEIRA</v>
      </c>
      <c r="E86" s="313"/>
      <c r="F86" s="316"/>
      <c r="G86" s="315"/>
      <c r="H86" s="298" t="n">
        <f aca="false">Orçamento!H86</f>
        <v>0</v>
      </c>
      <c r="I86" s="299" t="n">
        <f aca="false">Orçamento!I86</f>
        <v>0</v>
      </c>
      <c r="J86" s="312"/>
      <c r="L86" s="318" t="e">
        <f aca="false">SUM(M86/$I86)</f>
        <v>#DIV/0!</v>
      </c>
      <c r="M86" s="301" t="n">
        <f aca="false">SUM(($I86/6)*1)</f>
        <v>0</v>
      </c>
      <c r="N86" s="318" t="e">
        <f aca="false">SUM(O86/$I86)</f>
        <v>#DIV/0!</v>
      </c>
      <c r="O86" s="301" t="n">
        <f aca="false">SUM(($I86/6)*1)</f>
        <v>0</v>
      </c>
      <c r="P86" s="318" t="e">
        <f aca="false">SUM(Q86/$I86)</f>
        <v>#DIV/0!</v>
      </c>
      <c r="Q86" s="301" t="n">
        <f aca="false">SUM(($I86/6)*2)</f>
        <v>0</v>
      </c>
      <c r="R86" s="318" t="e">
        <f aca="false">SUM(S86/$I86)</f>
        <v>#DIV/0!</v>
      </c>
      <c r="S86" s="301" t="n">
        <f aca="false">SUM(($I86/6)*2)</f>
        <v>0</v>
      </c>
      <c r="V86" s="302" t="e">
        <f aca="false">SUM(L86,N86,P86,R86,T86)</f>
        <v>#DIV/0!</v>
      </c>
      <c r="W86" s="303" t="n">
        <f aca="false">SUM(M86,O86,Q86,S86,U86)</f>
        <v>0</v>
      </c>
    </row>
    <row r="87" customFormat="false" ht="33.75" hidden="false" customHeight="false" outlineLevel="0" collapsed="false">
      <c r="A87" s="67" t="str">
        <f aca="false">Orçamento!A87</f>
        <v>4.3.10</v>
      </c>
      <c r="B87" s="313"/>
      <c r="C87" s="295"/>
      <c r="D87" s="48" t="str">
        <f aca="false">Orçamento!D87</f>
        <v>CUMEEIRA ESPIGÃO PARA TELHA CERÂMICA EMBOÇADA COM ARGAMASSA TRAÇO 1:2:9 (CIMENTO, CAL E AREIA), PARA TELHADOS COM MAIS DE 2 ÁGUAS, INCLUSO TRANSPORTE VERTICAL. AF_07/2019</v>
      </c>
      <c r="E87" s="313"/>
      <c r="F87" s="316"/>
      <c r="G87" s="315"/>
      <c r="H87" s="298" t="n">
        <f aca="false">Orçamento!H87</f>
        <v>0</v>
      </c>
      <c r="I87" s="299" t="n">
        <f aca="false">Orçamento!I87</f>
        <v>0</v>
      </c>
      <c r="J87" s="312"/>
      <c r="L87" s="318" t="e">
        <f aca="false">SUM(M87/$I87)</f>
        <v>#DIV/0!</v>
      </c>
      <c r="M87" s="301" t="n">
        <f aca="false">SUM(($I87/6)*1)</f>
        <v>0</v>
      </c>
      <c r="N87" s="318" t="e">
        <f aca="false">SUM(O87/$I87)</f>
        <v>#DIV/0!</v>
      </c>
      <c r="O87" s="301" t="n">
        <f aca="false">SUM(($I87/6)*1)</f>
        <v>0</v>
      </c>
      <c r="P87" s="318" t="e">
        <f aca="false">SUM(Q87/$I87)</f>
        <v>#DIV/0!</v>
      </c>
      <c r="Q87" s="301" t="n">
        <f aca="false">SUM(($I87/6)*2)</f>
        <v>0</v>
      </c>
      <c r="R87" s="318" t="e">
        <f aca="false">SUM(S87/$I87)</f>
        <v>#DIV/0!</v>
      </c>
      <c r="S87" s="301" t="n">
        <f aca="false">SUM(($I87/6)*2)</f>
        <v>0</v>
      </c>
      <c r="V87" s="302" t="e">
        <f aca="false">SUM(L87,N87,P87,R87,T87)</f>
        <v>#DIV/0!</v>
      </c>
      <c r="W87" s="303" t="n">
        <f aca="false">SUM(M87,O87,Q87,S87,U87)</f>
        <v>0</v>
      </c>
    </row>
    <row r="88" customFormat="false" ht="33.75" hidden="false" customHeight="false" outlineLevel="0" collapsed="false">
      <c r="A88" s="67" t="str">
        <f aca="false">Orçamento!A88</f>
        <v>4.3.11</v>
      </c>
      <c r="B88" s="313"/>
      <c r="C88" s="295"/>
      <c r="D88" s="48" t="str">
        <f aca="false">Orçamento!D88</f>
        <v>PINTURA COM TINTA ALQUÍDICA DE FUNDO E ACABAMENTO (ESMALTE SINTÉTICO GRAFITE) PULVERIZADA SOBRE PERFIL METÁLICO EXECUTADO EM FÁBRICA (POR DEMÃO). AF_01/2020_P</v>
      </c>
      <c r="E88" s="313"/>
      <c r="F88" s="316"/>
      <c r="G88" s="315"/>
      <c r="H88" s="298" t="n">
        <f aca="false">Orçamento!H88</f>
        <v>0</v>
      </c>
      <c r="I88" s="299" t="n">
        <f aca="false">Orçamento!I88</f>
        <v>0</v>
      </c>
      <c r="J88" s="312"/>
      <c r="L88" s="318" t="e">
        <f aca="false">SUM(M88/$I88)</f>
        <v>#DIV/0!</v>
      </c>
      <c r="M88" s="301" t="n">
        <f aca="false">SUM(($I88/6)*1)</f>
        <v>0</v>
      </c>
      <c r="N88" s="318" t="e">
        <f aca="false">SUM(O88/$I88)</f>
        <v>#DIV/0!</v>
      </c>
      <c r="O88" s="301" t="n">
        <f aca="false">SUM(($I88/6)*1)</f>
        <v>0</v>
      </c>
      <c r="P88" s="318" t="e">
        <f aca="false">SUM(Q88/$I88)</f>
        <v>#DIV/0!</v>
      </c>
      <c r="Q88" s="301" t="n">
        <f aca="false">SUM(($I88/6)*2)</f>
        <v>0</v>
      </c>
      <c r="R88" s="318" t="e">
        <f aca="false">SUM(S88/$I88)</f>
        <v>#DIV/0!</v>
      </c>
      <c r="S88" s="301" t="n">
        <f aca="false">SUM(($I88/6)*2)</f>
        <v>0</v>
      </c>
      <c r="V88" s="302" t="e">
        <f aca="false">SUM(L88,N88,P88,R88,T88)</f>
        <v>#DIV/0!</v>
      </c>
      <c r="W88" s="303" t="n">
        <f aca="false">SUM(M88,O88,Q88,S88,U88)</f>
        <v>0</v>
      </c>
    </row>
    <row r="89" customFormat="false" ht="22.5" hidden="false" customHeight="false" outlineLevel="0" collapsed="false">
      <c r="A89" s="67" t="str">
        <f aca="false">Orçamento!A89</f>
        <v>4.3.12</v>
      </c>
      <c r="B89" s="313"/>
      <c r="C89" s="295"/>
      <c r="D89" s="48" t="str">
        <f aca="false">Orçamento!D89</f>
        <v>RUFO EM CHAPA DE AÇO GALVANIZADO NÚMERO 24, CORTE DE 25 CM, INCLUSO TRANSPORTE VERTICAL. AF_07/2019</v>
      </c>
      <c r="E89" s="313"/>
      <c r="F89" s="316"/>
      <c r="G89" s="315"/>
      <c r="H89" s="298" t="n">
        <f aca="false">Orçamento!H89</f>
        <v>0</v>
      </c>
      <c r="I89" s="299" t="n">
        <f aca="false">Orçamento!I89</f>
        <v>0</v>
      </c>
      <c r="J89" s="312"/>
      <c r="L89" s="318" t="e">
        <f aca="false">SUM(M89/$I89)</f>
        <v>#DIV/0!</v>
      </c>
      <c r="M89" s="301" t="n">
        <f aca="false">SUM(($I89/6)*1)</f>
        <v>0</v>
      </c>
      <c r="N89" s="318" t="e">
        <f aca="false">SUM(O89/$I89)</f>
        <v>#DIV/0!</v>
      </c>
      <c r="O89" s="301" t="n">
        <f aca="false">SUM(($I89/6)*1)</f>
        <v>0</v>
      </c>
      <c r="P89" s="318" t="e">
        <f aca="false">SUM(Q89/$I89)</f>
        <v>#DIV/0!</v>
      </c>
      <c r="Q89" s="301" t="n">
        <f aca="false">SUM(($I89/6)*2)</f>
        <v>0</v>
      </c>
      <c r="R89" s="318" t="e">
        <f aca="false">SUM(S89/$I89)</f>
        <v>#DIV/0!</v>
      </c>
      <c r="S89" s="301" t="n">
        <f aca="false">SUM(($I89/6)*2)</f>
        <v>0</v>
      </c>
      <c r="V89" s="302" t="e">
        <f aca="false">SUM(L89,N89,P89,R89,T89)</f>
        <v>#DIV/0!</v>
      </c>
      <c r="W89" s="303" t="n">
        <f aca="false">SUM(M89,O89,Q89,S89,U89)</f>
        <v>0</v>
      </c>
    </row>
    <row r="90" customFormat="false" ht="22.5" hidden="false" customHeight="false" outlineLevel="0" collapsed="false">
      <c r="A90" s="67" t="str">
        <f aca="false">Orçamento!A90</f>
        <v>4.3.13</v>
      </c>
      <c r="B90" s="313"/>
      <c r="C90" s="295"/>
      <c r="D90" s="48" t="str">
        <f aca="false">Orçamento!D90</f>
        <v>CALHA EM CHAPA DE AÇO GALVANIZADO NÚMERO 24, DESENVOLVIMENTO DE 50 CM, INCLUSO TRANSPORTE VERTICAL. AF_07/2019</v>
      </c>
      <c r="E90" s="313"/>
      <c r="F90" s="316"/>
      <c r="G90" s="315"/>
      <c r="H90" s="298" t="n">
        <f aca="false">Orçamento!H90</f>
        <v>0</v>
      </c>
      <c r="I90" s="299" t="n">
        <f aca="false">Orçamento!I90</f>
        <v>0</v>
      </c>
      <c r="J90" s="312"/>
      <c r="L90" s="318" t="e">
        <f aca="false">SUM(M90/$I90)</f>
        <v>#DIV/0!</v>
      </c>
      <c r="M90" s="301" t="n">
        <f aca="false">SUM(($I90/6)*1)</f>
        <v>0</v>
      </c>
      <c r="N90" s="318" t="e">
        <f aca="false">SUM(O90/$I90)</f>
        <v>#DIV/0!</v>
      </c>
      <c r="O90" s="301" t="n">
        <f aca="false">SUM(($I90/6)*1)</f>
        <v>0</v>
      </c>
      <c r="P90" s="318" t="e">
        <f aca="false">SUM(Q90/$I90)</f>
        <v>#DIV/0!</v>
      </c>
      <c r="Q90" s="301" t="n">
        <f aca="false">SUM(($I90/6)*2)</f>
        <v>0</v>
      </c>
      <c r="R90" s="318" t="e">
        <f aca="false">SUM(S90/$I90)</f>
        <v>#DIV/0!</v>
      </c>
      <c r="S90" s="301" t="n">
        <f aca="false">SUM(($I90/6)*2)</f>
        <v>0</v>
      </c>
      <c r="V90" s="302" t="e">
        <f aca="false">SUM(L90,N90,P90,R90,T90)</f>
        <v>#DIV/0!</v>
      </c>
      <c r="W90" s="303" t="n">
        <f aca="false">SUM(M90,O90,Q90,S90,U90)</f>
        <v>0</v>
      </c>
    </row>
    <row r="91" customFormat="false" ht="14.25" hidden="false" customHeight="true" outlineLevel="0" collapsed="false">
      <c r="A91" s="52" t="str">
        <f aca="false">Orçamento!A91</f>
        <v>Total item 4.3</v>
      </c>
      <c r="B91" s="329"/>
      <c r="C91" s="330"/>
      <c r="D91" s="66"/>
      <c r="E91" s="329"/>
      <c r="F91" s="331"/>
      <c r="G91" s="332"/>
      <c r="H91" s="333"/>
      <c r="I91" s="334" t="n">
        <f aca="false">Orçamento!I91</f>
        <v>0</v>
      </c>
      <c r="J91" s="308" t="e">
        <f aca="false">SUM(I91/$I$200)</f>
        <v>#DIV/0!</v>
      </c>
      <c r="K91" s="336"/>
      <c r="L91" s="337"/>
      <c r="M91" s="336"/>
      <c r="N91" s="337"/>
      <c r="O91" s="336"/>
      <c r="P91" s="337"/>
      <c r="Q91" s="336"/>
      <c r="R91" s="337"/>
      <c r="S91" s="336"/>
      <c r="T91" s="338"/>
      <c r="U91" s="339"/>
      <c r="V91" s="308"/>
      <c r="W91" s="341" t="n">
        <f aca="false">SUM(O77:O90,Q77:Q90,S77:S90,M78:M90)</f>
        <v>0</v>
      </c>
      <c r="Z91" s="327"/>
      <c r="AA91" s="327"/>
      <c r="AB91" s="327"/>
    </row>
    <row r="92" customFormat="false" ht="15" hidden="false" customHeight="false" outlineLevel="0" collapsed="false">
      <c r="A92" s="67"/>
      <c r="B92" s="313"/>
      <c r="C92" s="295"/>
      <c r="D92" s="48"/>
      <c r="E92" s="313"/>
      <c r="F92" s="316"/>
      <c r="G92" s="315"/>
      <c r="H92" s="298"/>
      <c r="I92" s="299"/>
      <c r="J92" s="312"/>
      <c r="V92" s="277"/>
      <c r="W92" s="278"/>
    </row>
    <row r="93" customFormat="false" ht="15" hidden="false" customHeight="false" outlineLevel="0" collapsed="false">
      <c r="A93" s="52" t="str">
        <f aca="false">Orçamento!A93</f>
        <v>4.4</v>
      </c>
      <c r="B93" s="329"/>
      <c r="C93" s="330"/>
      <c r="D93" s="66" t="str">
        <f aca="false">Orçamento!D93</f>
        <v>PAREDES DE MADEIRA</v>
      </c>
      <c r="E93" s="329"/>
      <c r="F93" s="331"/>
      <c r="G93" s="332"/>
      <c r="H93" s="333"/>
      <c r="I93" s="334"/>
      <c r="J93" s="335"/>
      <c r="K93" s="336"/>
      <c r="L93" s="348"/>
      <c r="M93" s="349"/>
      <c r="N93" s="350"/>
      <c r="O93" s="349"/>
      <c r="P93" s="350"/>
      <c r="Q93" s="349"/>
      <c r="R93" s="348"/>
      <c r="S93" s="349"/>
      <c r="T93" s="348"/>
      <c r="U93" s="349"/>
      <c r="V93" s="351"/>
      <c r="W93" s="352"/>
    </row>
    <row r="94" customFormat="false" ht="15" hidden="false" customHeight="false" outlineLevel="0" collapsed="false">
      <c r="A94" s="67" t="str">
        <f aca="false">Orçamento!A94</f>
        <v>4.4.1</v>
      </c>
      <c r="B94" s="313"/>
      <c r="C94" s="295"/>
      <c r="D94" s="48" t="str">
        <f aca="false">Orçamento!D94</f>
        <v>SUBSTITUIÇÃO DE PEÇAS DAS PAREDES DE MADEIRA INTERNA</v>
      </c>
      <c r="E94" s="313"/>
      <c r="F94" s="316"/>
      <c r="G94" s="315"/>
      <c r="H94" s="298" t="n">
        <f aca="false">Orçamento!H94</f>
        <v>0</v>
      </c>
      <c r="I94" s="299" t="n">
        <f aca="false">Orçamento!I94</f>
        <v>0</v>
      </c>
      <c r="J94" s="312"/>
      <c r="L94" s="318" t="e">
        <f aca="false">SUM(M94/$I94)</f>
        <v>#DIV/0!</v>
      </c>
      <c r="M94" s="301" t="n">
        <f aca="false">SUM(($I94/6)*1)</f>
        <v>0</v>
      </c>
      <c r="N94" s="318" t="e">
        <f aca="false">SUM(O94/$I94)</f>
        <v>#DIV/0!</v>
      </c>
      <c r="O94" s="301" t="n">
        <f aca="false">SUM(($I94/6)*1)</f>
        <v>0</v>
      </c>
      <c r="P94" s="318" t="e">
        <f aca="false">SUM(Q94/$I94)</f>
        <v>#DIV/0!</v>
      </c>
      <c r="Q94" s="301" t="n">
        <f aca="false">SUM(($I94/6)*2)</f>
        <v>0</v>
      </c>
      <c r="R94" s="318" t="e">
        <f aca="false">SUM(S94/$I94)</f>
        <v>#DIV/0!</v>
      </c>
      <c r="S94" s="301" t="n">
        <f aca="false">SUM(($I94/6)*2)</f>
        <v>0</v>
      </c>
      <c r="V94" s="302" t="e">
        <f aca="false">SUM(L94,N94,P94,R94,T94)</f>
        <v>#DIV/0!</v>
      </c>
      <c r="W94" s="303" t="n">
        <f aca="false">SUM(M94,O94,Q94,S94,U94)</f>
        <v>0</v>
      </c>
    </row>
    <row r="95" customFormat="false" ht="15" hidden="false" customHeight="false" outlineLevel="0" collapsed="false">
      <c r="A95" s="67" t="str">
        <f aca="false">Orçamento!A95</f>
        <v>4.4.2</v>
      </c>
      <c r="B95" s="313"/>
      <c r="C95" s="295"/>
      <c r="D95" s="48" t="str">
        <f aca="false">Orçamento!D95</f>
        <v>DESMONTAGEM E MONTAGEM DA ESTRUTURA DA PAREDE</v>
      </c>
      <c r="E95" s="313"/>
      <c r="F95" s="316"/>
      <c r="G95" s="315"/>
      <c r="H95" s="298" t="n">
        <f aca="false">Orçamento!H95</f>
        <v>0</v>
      </c>
      <c r="I95" s="299" t="n">
        <f aca="false">Orçamento!I95</f>
        <v>0</v>
      </c>
      <c r="J95" s="312"/>
      <c r="L95" s="318" t="e">
        <f aca="false">SUM(M95/$I95)</f>
        <v>#DIV/0!</v>
      </c>
      <c r="M95" s="301" t="n">
        <f aca="false">SUM(($I95/6)*1)</f>
        <v>0</v>
      </c>
      <c r="N95" s="318" t="e">
        <f aca="false">SUM(O95/$I95)</f>
        <v>#DIV/0!</v>
      </c>
      <c r="O95" s="301" t="n">
        <f aca="false">SUM(($I95/6)*1)</f>
        <v>0</v>
      </c>
      <c r="P95" s="318" t="e">
        <f aca="false">SUM(Q95/$I95)</f>
        <v>#DIV/0!</v>
      </c>
      <c r="Q95" s="301" t="n">
        <f aca="false">SUM(($I95/6)*2)</f>
        <v>0</v>
      </c>
      <c r="R95" s="318" t="e">
        <f aca="false">SUM(S95/$I95)</f>
        <v>#DIV/0!</v>
      </c>
      <c r="S95" s="301" t="n">
        <f aca="false">SUM(($I95/6)*2)</f>
        <v>0</v>
      </c>
      <c r="V95" s="302" t="e">
        <f aca="false">SUM(L95,N95,P95,R95,T95)</f>
        <v>#DIV/0!</v>
      </c>
      <c r="W95" s="303" t="n">
        <f aca="false">SUM(M95,O95,Q95,S95,U95)</f>
        <v>0</v>
      </c>
    </row>
    <row r="96" customFormat="false" ht="15" hidden="false" customHeight="false" outlineLevel="0" collapsed="false">
      <c r="A96" s="52" t="str">
        <f aca="false">Orçamento!A96</f>
        <v>Total item 4.4</v>
      </c>
      <c r="B96" s="343"/>
      <c r="C96" s="65"/>
      <c r="D96" s="66"/>
      <c r="E96" s="343"/>
      <c r="F96" s="344"/>
      <c r="G96" s="345"/>
      <c r="H96" s="333"/>
      <c r="I96" s="334" t="n">
        <f aca="false">Orçamento!I96</f>
        <v>0</v>
      </c>
      <c r="J96" s="308" t="e">
        <f aca="false">SUM(I96/$I$200)</f>
        <v>#DIV/0!</v>
      </c>
      <c r="K96" s="336"/>
      <c r="L96" s="337"/>
      <c r="M96" s="336"/>
      <c r="N96" s="337"/>
      <c r="O96" s="336"/>
      <c r="P96" s="337"/>
      <c r="Q96" s="336"/>
      <c r="R96" s="337"/>
      <c r="S96" s="336"/>
      <c r="T96" s="338"/>
      <c r="U96" s="339"/>
      <c r="V96" s="308"/>
      <c r="W96" s="341" t="n">
        <f aca="false">SUM(,K94:K95,M94:M95,O94:O95,Q94:Q95,S94:S95,U94:U95)</f>
        <v>0</v>
      </c>
      <c r="Z96" s="327"/>
      <c r="AA96" s="327"/>
      <c r="AB96" s="327"/>
    </row>
    <row r="97" customFormat="false" ht="15" hidden="false" customHeight="false" outlineLevel="0" collapsed="false">
      <c r="A97" s="67"/>
      <c r="B97" s="313"/>
      <c r="C97" s="295"/>
      <c r="D97" s="48"/>
      <c r="E97" s="313"/>
      <c r="F97" s="316"/>
      <c r="G97" s="315"/>
      <c r="H97" s="298"/>
      <c r="I97" s="299"/>
      <c r="J97" s="312"/>
      <c r="V97" s="277"/>
      <c r="W97" s="278"/>
    </row>
    <row r="98" customFormat="false" ht="15" hidden="false" customHeight="false" outlineLevel="0" collapsed="false">
      <c r="A98" s="52" t="str">
        <f aca="false">Orçamento!A98</f>
        <v>4.5</v>
      </c>
      <c r="B98" s="329"/>
      <c r="C98" s="330"/>
      <c r="D98" s="66" t="str">
        <f aca="false">Orçamento!D98</f>
        <v>ESQUADRIAS</v>
      </c>
      <c r="E98" s="329"/>
      <c r="F98" s="331"/>
      <c r="G98" s="332"/>
      <c r="H98" s="333"/>
      <c r="I98" s="334"/>
      <c r="J98" s="335"/>
      <c r="K98" s="336"/>
      <c r="L98" s="348"/>
      <c r="M98" s="349"/>
      <c r="N98" s="350"/>
      <c r="O98" s="349"/>
      <c r="P98" s="350"/>
      <c r="Q98" s="349"/>
      <c r="R98" s="348"/>
      <c r="S98" s="349"/>
      <c r="T98" s="348"/>
      <c r="U98" s="349"/>
      <c r="V98" s="351"/>
      <c r="W98" s="352"/>
    </row>
    <row r="99" customFormat="false" ht="15" hidden="false" customHeight="false" outlineLevel="0" collapsed="false">
      <c r="A99" s="13" t="str">
        <f aca="false">Orçamento!A99</f>
        <v>4.5.1</v>
      </c>
      <c r="B99" s="346"/>
      <c r="C99" s="347"/>
      <c r="D99" s="69" t="str">
        <f aca="false">Orçamento!D99</f>
        <v>Portas</v>
      </c>
      <c r="E99" s="346"/>
      <c r="F99" s="353"/>
      <c r="G99" s="354"/>
      <c r="H99" s="355"/>
      <c r="I99" s="356"/>
      <c r="J99" s="312"/>
      <c r="V99" s="277"/>
      <c r="W99" s="278"/>
    </row>
    <row r="100" customFormat="false" ht="33.75" hidden="false" customHeight="false" outlineLevel="0" collapsed="false">
      <c r="A100" s="67" t="str">
        <f aca="false">Orçamento!A100</f>
        <v>4.5.1.1</v>
      </c>
      <c r="B100" s="313"/>
      <c r="C100" s="295"/>
      <c r="D100" s="48" t="str">
        <f aca="false">Orçamento!D100</f>
        <v>FECHADURA DE EMBUTIR PARA PORTAS INTERNAS, COMPLETA, ACABAMENTO PADRÃO MÉDIO, COM EXECUÇÃO DE FURO - FORNECIMENTO E INSTALAÇÃO. AF_12/2019</v>
      </c>
      <c r="E100" s="313"/>
      <c r="F100" s="316"/>
      <c r="G100" s="315"/>
      <c r="H100" s="298" t="n">
        <f aca="false">Orçamento!H100</f>
        <v>0</v>
      </c>
      <c r="I100" s="299" t="n">
        <f aca="false">Orçamento!I100</f>
        <v>0</v>
      </c>
      <c r="J100" s="312"/>
      <c r="L100" s="318" t="e">
        <f aca="false">SUM(M100/$I100)</f>
        <v>#DIV/0!</v>
      </c>
      <c r="M100" s="301" t="n">
        <f aca="false">SUM(($I100/6)*1)</f>
        <v>0</v>
      </c>
      <c r="N100" s="318" t="e">
        <f aca="false">SUM(O100/$I100)</f>
        <v>#DIV/0!</v>
      </c>
      <c r="O100" s="301" t="n">
        <f aca="false">SUM(($I100/6)*1)</f>
        <v>0</v>
      </c>
      <c r="P100" s="318" t="e">
        <f aca="false">SUM(Q100/$I100)</f>
        <v>#DIV/0!</v>
      </c>
      <c r="Q100" s="301" t="n">
        <f aca="false">SUM(($I100/6)*2)</f>
        <v>0</v>
      </c>
      <c r="R100" s="318" t="e">
        <f aca="false">SUM(S100/$I100)</f>
        <v>#DIV/0!</v>
      </c>
      <c r="S100" s="301" t="n">
        <f aca="false">SUM(($I100/6)*2)</f>
        <v>0</v>
      </c>
      <c r="V100" s="302" t="e">
        <f aca="false">SUM(L100,N100,P100,R100,T100)</f>
        <v>#DIV/0!</v>
      </c>
      <c r="W100" s="303" t="n">
        <f aca="false">SUM(M100,O100,Q100,S100,U100)</f>
        <v>0</v>
      </c>
    </row>
    <row r="101" customFormat="false" ht="33.75" hidden="false" customHeight="false" outlineLevel="0" collapsed="false">
      <c r="A101" s="67" t="str">
        <f aca="false">Orçamento!A101</f>
        <v>4.5.1.2</v>
      </c>
      <c r="B101" s="313"/>
      <c r="C101" s="295"/>
      <c r="D101" s="48" t="str">
        <f aca="false">Orçamento!D101</f>
        <v>FECHADURA DE EMBUTIR COM CILINDRO, EXTERNA, COMPLETA, ACABAMENTO PADRÃO MÉDIO, INCLUSO EXECUÇÃO DE FURO - FORNECIMENTO E INSTALAÇÃO. AF_12/2019</v>
      </c>
      <c r="E101" s="313"/>
      <c r="F101" s="316"/>
      <c r="G101" s="315"/>
      <c r="H101" s="298" t="n">
        <f aca="false">Orçamento!H101</f>
        <v>0</v>
      </c>
      <c r="I101" s="299" t="n">
        <f aca="false">Orçamento!I101</f>
        <v>0</v>
      </c>
      <c r="J101" s="312"/>
      <c r="L101" s="318" t="e">
        <f aca="false">SUM(M101/$I101)</f>
        <v>#DIV/0!</v>
      </c>
      <c r="M101" s="301" t="n">
        <f aca="false">SUM(($I101/6)*1)</f>
        <v>0</v>
      </c>
      <c r="N101" s="318" t="e">
        <f aca="false">SUM(O101/$I101)</f>
        <v>#DIV/0!</v>
      </c>
      <c r="O101" s="301" t="n">
        <f aca="false">SUM(($I101/6)*1)</f>
        <v>0</v>
      </c>
      <c r="P101" s="318" t="e">
        <f aca="false">SUM(Q101/$I101)</f>
        <v>#DIV/0!</v>
      </c>
      <c r="Q101" s="301" t="n">
        <f aca="false">SUM(($I101/6)*2)</f>
        <v>0</v>
      </c>
      <c r="R101" s="318" t="e">
        <f aca="false">SUM(S101/$I101)</f>
        <v>#DIV/0!</v>
      </c>
      <c r="S101" s="301" t="n">
        <f aca="false">SUM(($I101/6)*2)</f>
        <v>0</v>
      </c>
      <c r="V101" s="302" t="e">
        <f aca="false">SUM(L101,N101,P101,R101,T101)</f>
        <v>#DIV/0!</v>
      </c>
      <c r="W101" s="303" t="n">
        <f aca="false">SUM(M101,O101,Q101,S101,U101)</f>
        <v>0</v>
      </c>
    </row>
    <row r="102" customFormat="false" ht="22.5" hidden="false" customHeight="false" outlineLevel="0" collapsed="false">
      <c r="A102" s="67" t="str">
        <f aca="false">Orçamento!A102</f>
        <v>4.5.1.3</v>
      </c>
      <c r="B102" s="313"/>
      <c r="C102" s="295"/>
      <c r="D102" s="48" t="str">
        <f aca="false">Orçamento!D102</f>
        <v>RESTAURO - ENXERTO EM MADEIRA COM APLICAÇÃO DE PASTA DE PÓ DE SERRA (MADEIRA DE LEI) E COLA</v>
      </c>
      <c r="E102" s="313"/>
      <c r="F102" s="316"/>
      <c r="G102" s="315"/>
      <c r="H102" s="298" t="n">
        <f aca="false">Orçamento!H102</f>
        <v>0</v>
      </c>
      <c r="I102" s="299" t="n">
        <f aca="false">Orçamento!I102</f>
        <v>0</v>
      </c>
      <c r="J102" s="312"/>
      <c r="L102" s="318" t="e">
        <f aca="false">SUM(M102/$I102)</f>
        <v>#DIV/0!</v>
      </c>
      <c r="M102" s="301" t="n">
        <f aca="false">SUM(($I102/6)*1)</f>
        <v>0</v>
      </c>
      <c r="N102" s="318" t="e">
        <f aca="false">SUM(O102/$I102)</f>
        <v>#DIV/0!</v>
      </c>
      <c r="O102" s="301" t="n">
        <f aca="false">SUM(($I102/6)*1)</f>
        <v>0</v>
      </c>
      <c r="P102" s="318" t="e">
        <f aca="false">SUM(Q102/$I102)</f>
        <v>#DIV/0!</v>
      </c>
      <c r="Q102" s="301" t="n">
        <f aca="false">SUM(($I102/6)*2)</f>
        <v>0</v>
      </c>
      <c r="R102" s="318" t="e">
        <f aca="false">SUM(S102/$I102)</f>
        <v>#DIV/0!</v>
      </c>
      <c r="S102" s="301" t="n">
        <f aca="false">SUM(($I102/6)*2)</f>
        <v>0</v>
      </c>
      <c r="V102" s="302" t="e">
        <f aca="false">SUM(L102,N102,P102,R102,T102)</f>
        <v>#DIV/0!</v>
      </c>
      <c r="W102" s="303" t="n">
        <f aca="false">SUM(M102,O102,Q102,S102,U102)</f>
        <v>0</v>
      </c>
    </row>
    <row r="103" customFormat="false" ht="15" hidden="false" customHeight="false" outlineLevel="0" collapsed="false">
      <c r="A103" s="67" t="str">
        <f aca="false">Orçamento!A103</f>
        <v>4.5.1.4</v>
      </c>
      <c r="B103" s="313"/>
      <c r="C103" s="295"/>
      <c r="D103" s="48" t="str">
        <f aca="false">Orçamento!D103</f>
        <v>RESTAURO - PRÓTESE EM MADEIRA DE LEI (ANGELIN) PARA ESQUADRIAS</v>
      </c>
      <c r="E103" s="313"/>
      <c r="F103" s="316"/>
      <c r="G103" s="315"/>
      <c r="H103" s="298" t="n">
        <f aca="false">Orçamento!H103</f>
        <v>0</v>
      </c>
      <c r="I103" s="299" t="n">
        <f aca="false">Orçamento!I103</f>
        <v>0</v>
      </c>
      <c r="J103" s="312"/>
      <c r="L103" s="318" t="e">
        <f aca="false">SUM(M103/$I103)</f>
        <v>#DIV/0!</v>
      </c>
      <c r="M103" s="301" t="n">
        <f aca="false">SUM(($I103/6)*1)</f>
        <v>0</v>
      </c>
      <c r="N103" s="318" t="e">
        <f aca="false">SUM(O103/$I103)</f>
        <v>#DIV/0!</v>
      </c>
      <c r="O103" s="301" t="n">
        <f aca="false">SUM(($I103/6)*1)</f>
        <v>0</v>
      </c>
      <c r="P103" s="318" t="e">
        <f aca="false">SUM(Q103/$I103)</f>
        <v>#DIV/0!</v>
      </c>
      <c r="Q103" s="301" t="n">
        <f aca="false">SUM(($I103/6)*2)</f>
        <v>0</v>
      </c>
      <c r="R103" s="318" t="e">
        <f aca="false">SUM(S103/$I103)</f>
        <v>#DIV/0!</v>
      </c>
      <c r="S103" s="301" t="n">
        <f aca="false">SUM(($I103/6)*2)</f>
        <v>0</v>
      </c>
      <c r="V103" s="302" t="e">
        <f aca="false">SUM(L103,N103,P103,R103,T103)</f>
        <v>#DIV/0!</v>
      </c>
      <c r="W103" s="303" t="n">
        <f aca="false">SUM(M103,O103,Q103,S103,U103)</f>
        <v>0</v>
      </c>
    </row>
    <row r="104" customFormat="false" ht="15" hidden="false" customHeight="false" outlineLevel="0" collapsed="false">
      <c r="A104" s="67" t="str">
        <f aca="false">Orçamento!A104</f>
        <v>4.5.1.5</v>
      </c>
      <c r="B104" s="313"/>
      <c r="C104" s="295"/>
      <c r="D104" s="48" t="str">
        <f aca="false">Orçamento!D104</f>
        <v>REMOÇÃO E RECOLOCAÇÃO DE ESQUADRIAS</v>
      </c>
      <c r="E104" s="313"/>
      <c r="F104" s="316"/>
      <c r="G104" s="315"/>
      <c r="H104" s="298" t="n">
        <f aca="false">Orçamento!H104</f>
        <v>0</v>
      </c>
      <c r="I104" s="299" t="n">
        <f aca="false">Orçamento!I104</f>
        <v>0</v>
      </c>
      <c r="J104" s="312"/>
      <c r="L104" s="318" t="e">
        <f aca="false">SUM(M104/$I104)</f>
        <v>#DIV/0!</v>
      </c>
      <c r="M104" s="301" t="n">
        <f aca="false">SUM(($I104/6)*1)</f>
        <v>0</v>
      </c>
      <c r="N104" s="318" t="e">
        <f aca="false">SUM(O104/$I104)</f>
        <v>#DIV/0!</v>
      </c>
      <c r="O104" s="301" t="n">
        <f aca="false">SUM(($I104/6)*1)</f>
        <v>0</v>
      </c>
      <c r="P104" s="318" t="e">
        <f aca="false">SUM(Q104/$I104)</f>
        <v>#DIV/0!</v>
      </c>
      <c r="Q104" s="301" t="n">
        <f aca="false">SUM(($I104/6)*2)</f>
        <v>0</v>
      </c>
      <c r="R104" s="318" t="e">
        <f aca="false">SUM(S104/$I104)</f>
        <v>#DIV/0!</v>
      </c>
      <c r="S104" s="301" t="n">
        <f aca="false">SUM(($I104/6)*2)</f>
        <v>0</v>
      </c>
      <c r="V104" s="302" t="e">
        <f aca="false">SUM(L104,N104,P104,R104,T104)</f>
        <v>#DIV/0!</v>
      </c>
      <c r="W104" s="303" t="n">
        <f aca="false">SUM(M104,O104,Q104,S104,U104)</f>
        <v>0</v>
      </c>
    </row>
    <row r="105" customFormat="false" ht="22.5" hidden="false" customHeight="false" outlineLevel="0" collapsed="false">
      <c r="A105" s="67" t="str">
        <f aca="false">Orçamento!A105</f>
        <v>4.5.1.6</v>
      </c>
      <c r="B105" s="313"/>
      <c r="C105" s="295"/>
      <c r="D105" s="48" t="str">
        <f aca="false">Orçamento!D105</f>
        <v>FECHAMENTO REMOVÍVEL DE ABERTURA DE CAIXILHO, EM MADEIRA 4 MONTAGENS EM OBRA. AF_11/2017</v>
      </c>
      <c r="E105" s="313"/>
      <c r="F105" s="316"/>
      <c r="G105" s="315"/>
      <c r="H105" s="298" t="n">
        <f aca="false">Orçamento!H105</f>
        <v>0</v>
      </c>
      <c r="I105" s="299" t="n">
        <f aca="false">Orçamento!I105</f>
        <v>0</v>
      </c>
      <c r="J105" s="312"/>
      <c r="L105" s="318" t="e">
        <f aca="false">SUM(M105/$I105)</f>
        <v>#DIV/0!</v>
      </c>
      <c r="M105" s="301" t="n">
        <f aca="false">SUM(($I105/6)*1)</f>
        <v>0</v>
      </c>
      <c r="N105" s="318" t="e">
        <f aca="false">SUM(O105/$I105)</f>
        <v>#DIV/0!</v>
      </c>
      <c r="O105" s="301" t="n">
        <f aca="false">SUM(($I105/6)*1)</f>
        <v>0</v>
      </c>
      <c r="P105" s="318" t="e">
        <f aca="false">SUM(Q105/$I105)</f>
        <v>#DIV/0!</v>
      </c>
      <c r="Q105" s="301" t="n">
        <f aca="false">SUM(($I105/6)*2)</f>
        <v>0</v>
      </c>
      <c r="R105" s="318" t="e">
        <f aca="false">SUM(S105/$I105)</f>
        <v>#DIV/0!</v>
      </c>
      <c r="S105" s="301" t="n">
        <f aca="false">SUM(($I105/6)*2)</f>
        <v>0</v>
      </c>
      <c r="V105" s="302" t="e">
        <f aca="false">SUM(L105,N105,P105,R105,T105)</f>
        <v>#DIV/0!</v>
      </c>
      <c r="W105" s="303" t="n">
        <f aca="false">SUM(M105,O105,Q105,S105,U105)</f>
        <v>0</v>
      </c>
    </row>
    <row r="106" customFormat="false" ht="15" hidden="false" customHeight="false" outlineLevel="0" collapsed="false">
      <c r="A106" s="13" t="str">
        <f aca="false">Orçamento!A106</f>
        <v>4.5.2</v>
      </c>
      <c r="B106" s="346"/>
      <c r="C106" s="347"/>
      <c r="D106" s="69" t="str">
        <f aca="false">Orçamento!D106</f>
        <v>Janelas</v>
      </c>
      <c r="E106" s="313"/>
      <c r="F106" s="316"/>
      <c r="G106" s="315"/>
      <c r="H106" s="298"/>
      <c r="I106" s="299"/>
      <c r="J106" s="312"/>
      <c r="L106" s="357"/>
      <c r="M106" s="254"/>
      <c r="N106" s="357"/>
      <c r="O106" s="254"/>
      <c r="P106" s="357"/>
      <c r="Q106" s="254"/>
      <c r="R106" s="357"/>
      <c r="S106" s="254"/>
      <c r="V106" s="302"/>
      <c r="W106" s="303"/>
    </row>
    <row r="107" customFormat="false" ht="15" hidden="false" customHeight="false" outlineLevel="0" collapsed="false">
      <c r="A107" s="67" t="str">
        <f aca="false">Orçamento!A107</f>
        <v>4.5.2.1</v>
      </c>
      <c r="B107" s="313"/>
      <c r="C107" s="295"/>
      <c r="D107" s="48" t="str">
        <f aca="false">Orçamento!D107</f>
        <v>DOBRADIÇA TIPO VAI E VEM EM LATÃO POLIDO 3". AF_12/2019</v>
      </c>
      <c r="E107" s="313"/>
      <c r="F107" s="316"/>
      <c r="G107" s="315"/>
      <c r="H107" s="298" t="n">
        <f aca="false">Orçamento!H107</f>
        <v>0</v>
      </c>
      <c r="I107" s="299" t="n">
        <f aca="false">Orçamento!I107</f>
        <v>0</v>
      </c>
      <c r="J107" s="312"/>
      <c r="L107" s="318" t="e">
        <f aca="false">SUM(M107/$I107)</f>
        <v>#DIV/0!</v>
      </c>
      <c r="M107" s="301" t="n">
        <f aca="false">SUM(($I107/6)*1)</f>
        <v>0</v>
      </c>
      <c r="N107" s="318" t="e">
        <f aca="false">SUM(O107/$I107)</f>
        <v>#DIV/0!</v>
      </c>
      <c r="O107" s="301" t="n">
        <f aca="false">SUM(($I107/6)*1)</f>
        <v>0</v>
      </c>
      <c r="P107" s="318" t="e">
        <f aca="false">SUM(Q107/$I107)</f>
        <v>#DIV/0!</v>
      </c>
      <c r="Q107" s="301" t="n">
        <f aca="false">SUM(($I107/6)*2)</f>
        <v>0</v>
      </c>
      <c r="R107" s="318" t="e">
        <f aca="false">SUM(S107/$I107)</f>
        <v>#DIV/0!</v>
      </c>
      <c r="S107" s="301" t="n">
        <f aca="false">SUM(($I107/6)*2)</f>
        <v>0</v>
      </c>
      <c r="V107" s="302" t="e">
        <f aca="false">SUM(L107,N107,P107,R107,T107)</f>
        <v>#DIV/0!</v>
      </c>
      <c r="W107" s="303" t="n">
        <f aca="false">SUM(M107,O107,Q107,S107,U107)</f>
        <v>0</v>
      </c>
    </row>
    <row r="108" customFormat="false" ht="22.5" hidden="false" customHeight="false" outlineLevel="0" collapsed="false">
      <c r="A108" s="67" t="str">
        <f aca="false">Orçamento!A108</f>
        <v>4.5.2.2</v>
      </c>
      <c r="B108" s="313"/>
      <c r="C108" s="295"/>
      <c r="D108" s="48" t="str">
        <f aca="false">Orçamento!D108</f>
        <v>RESTAURO - ENXERTO EM MADEIRA COM APLICAÇÃO DE PASTA DE PÓ DE SERRA (MADEIRA DE LEI) E COLA</v>
      </c>
      <c r="E108" s="313"/>
      <c r="F108" s="316"/>
      <c r="G108" s="315"/>
      <c r="H108" s="298" t="n">
        <f aca="false">Orçamento!H108</f>
        <v>0</v>
      </c>
      <c r="I108" s="299" t="n">
        <f aca="false">Orçamento!I108</f>
        <v>0</v>
      </c>
      <c r="J108" s="312"/>
      <c r="L108" s="318" t="e">
        <f aca="false">SUM(M108/$I108)</f>
        <v>#DIV/0!</v>
      </c>
      <c r="M108" s="301" t="n">
        <f aca="false">SUM(($I108/6)*1)</f>
        <v>0</v>
      </c>
      <c r="N108" s="318" t="e">
        <f aca="false">SUM(O108/$I108)</f>
        <v>#DIV/0!</v>
      </c>
      <c r="O108" s="301" t="n">
        <f aca="false">SUM(($I108/6)*1)</f>
        <v>0</v>
      </c>
      <c r="P108" s="318" t="e">
        <f aca="false">SUM(Q108/$I108)</f>
        <v>#DIV/0!</v>
      </c>
      <c r="Q108" s="301" t="n">
        <f aca="false">SUM(($I108/6)*2)</f>
        <v>0</v>
      </c>
      <c r="R108" s="318" t="e">
        <f aca="false">SUM(S108/$I108)</f>
        <v>#DIV/0!</v>
      </c>
      <c r="S108" s="301" t="n">
        <f aca="false">SUM(($I108/6)*2)</f>
        <v>0</v>
      </c>
      <c r="V108" s="302" t="e">
        <f aca="false">SUM(L108,N108,P108,R108,T108)</f>
        <v>#DIV/0!</v>
      </c>
      <c r="W108" s="303" t="n">
        <f aca="false">SUM(M108,O108,Q108,S108,U108)</f>
        <v>0</v>
      </c>
    </row>
    <row r="109" customFormat="false" ht="15" hidden="false" customHeight="false" outlineLevel="0" collapsed="false">
      <c r="A109" s="67" t="str">
        <f aca="false">Orçamento!A109</f>
        <v>4.5.2.3</v>
      </c>
      <c r="B109" s="313"/>
      <c r="C109" s="295"/>
      <c r="D109" s="48" t="str">
        <f aca="false">Orçamento!D109</f>
        <v>RESTAURO - PRÓTESE EM MADEIRA DE LEI (ANGELIN) PARA ESQUADRIAS</v>
      </c>
      <c r="E109" s="313"/>
      <c r="F109" s="316"/>
      <c r="G109" s="315"/>
      <c r="H109" s="298" t="n">
        <f aca="false">Orçamento!H109</f>
        <v>0</v>
      </c>
      <c r="I109" s="299" t="n">
        <f aca="false">Orçamento!I109</f>
        <v>0</v>
      </c>
      <c r="J109" s="312"/>
      <c r="L109" s="318" t="e">
        <f aca="false">SUM(M109/$I109)</f>
        <v>#DIV/0!</v>
      </c>
      <c r="M109" s="301" t="n">
        <f aca="false">SUM(($I109/6)*1)</f>
        <v>0</v>
      </c>
      <c r="N109" s="318" t="e">
        <f aca="false">SUM(O109/$I109)</f>
        <v>#DIV/0!</v>
      </c>
      <c r="O109" s="301" t="n">
        <f aca="false">SUM(($I109/6)*1)</f>
        <v>0</v>
      </c>
      <c r="P109" s="318" t="e">
        <f aca="false">SUM(Q109/$I109)</f>
        <v>#DIV/0!</v>
      </c>
      <c r="Q109" s="301" t="n">
        <f aca="false">SUM(($I109/6)*2)</f>
        <v>0</v>
      </c>
      <c r="R109" s="318" t="e">
        <f aca="false">SUM(S109/$I109)</f>
        <v>#DIV/0!</v>
      </c>
      <c r="S109" s="301" t="n">
        <f aca="false">SUM(($I109/6)*2)</f>
        <v>0</v>
      </c>
      <c r="V109" s="302" t="e">
        <f aca="false">SUM(L109,N109,P109,R109,T109)</f>
        <v>#DIV/0!</v>
      </c>
      <c r="W109" s="303" t="n">
        <f aca="false">SUM(M109,O109,Q109,S109,U109)</f>
        <v>0</v>
      </c>
    </row>
    <row r="110" customFormat="false" ht="15" hidden="false" customHeight="false" outlineLevel="0" collapsed="false">
      <c r="A110" s="67" t="str">
        <f aca="false">Orçamento!A110</f>
        <v>4.5.2.4</v>
      </c>
      <c r="B110" s="313"/>
      <c r="C110" s="295"/>
      <c r="D110" s="48" t="str">
        <f aca="false">Orçamento!D110</f>
        <v>REMOÇÃO E RECOLOCAÇÃO DE ESQUADRIAS</v>
      </c>
      <c r="E110" s="313"/>
      <c r="F110" s="316"/>
      <c r="G110" s="315"/>
      <c r="H110" s="298" t="n">
        <f aca="false">Orçamento!H110</f>
        <v>0</v>
      </c>
      <c r="I110" s="299" t="n">
        <f aca="false">Orçamento!I110</f>
        <v>0</v>
      </c>
      <c r="J110" s="312"/>
      <c r="L110" s="318" t="e">
        <f aca="false">SUM(M110/$I110)</f>
        <v>#DIV/0!</v>
      </c>
      <c r="M110" s="301" t="n">
        <f aca="false">SUM(($I110/6)*1)</f>
        <v>0</v>
      </c>
      <c r="N110" s="318" t="e">
        <f aca="false">SUM(O110/$I110)</f>
        <v>#DIV/0!</v>
      </c>
      <c r="O110" s="301" t="n">
        <f aca="false">SUM(($I110/6)*1)</f>
        <v>0</v>
      </c>
      <c r="P110" s="318" t="e">
        <f aca="false">SUM(Q110/$I110)</f>
        <v>#DIV/0!</v>
      </c>
      <c r="Q110" s="301" t="n">
        <f aca="false">SUM(($I110/6)*2)</f>
        <v>0</v>
      </c>
      <c r="R110" s="318" t="e">
        <f aca="false">SUM(S110/$I110)</f>
        <v>#DIV/0!</v>
      </c>
      <c r="S110" s="301" t="n">
        <f aca="false">SUM(($I110/6)*2)</f>
        <v>0</v>
      </c>
      <c r="V110" s="302" t="e">
        <f aca="false">SUM(L110,N110,P110,R110,T110)</f>
        <v>#DIV/0!</v>
      </c>
      <c r="W110" s="303" t="n">
        <f aca="false">SUM(M110,O110,Q110,S110,U110)</f>
        <v>0</v>
      </c>
    </row>
    <row r="111" customFormat="false" ht="22.5" hidden="false" customHeight="false" outlineLevel="0" collapsed="false">
      <c r="A111" s="67" t="str">
        <f aca="false">Orçamento!A111</f>
        <v>4.5.2.5</v>
      </c>
      <c r="B111" s="313"/>
      <c r="C111" s="295"/>
      <c r="D111" s="48" t="str">
        <f aca="false">Orçamento!D111</f>
        <v>FECHAMENTO REMOVÍVEL DE ABERTURA DE CAIXILHO, EM MADEIRA 4 MONTAGENS EM OBRA. AF_11/2017</v>
      </c>
      <c r="E111" s="313"/>
      <c r="F111" s="316"/>
      <c r="G111" s="315"/>
      <c r="H111" s="298" t="n">
        <f aca="false">Orçamento!H111</f>
        <v>0</v>
      </c>
      <c r="I111" s="299" t="n">
        <f aca="false">Orçamento!I111</f>
        <v>0</v>
      </c>
      <c r="J111" s="312"/>
      <c r="L111" s="318" t="e">
        <f aca="false">SUM(M111/$I111)</f>
        <v>#DIV/0!</v>
      </c>
      <c r="M111" s="301" t="n">
        <f aca="false">SUM(($I111/6)*1)</f>
        <v>0</v>
      </c>
      <c r="N111" s="318" t="e">
        <f aca="false">SUM(O111/$I111)</f>
        <v>#DIV/0!</v>
      </c>
      <c r="O111" s="301" t="n">
        <f aca="false">SUM(($I111/6)*1)</f>
        <v>0</v>
      </c>
      <c r="P111" s="318" t="e">
        <f aca="false">SUM(Q111/$I111)</f>
        <v>#DIV/0!</v>
      </c>
      <c r="Q111" s="301" t="n">
        <f aca="false">SUM(($I111/6)*2)</f>
        <v>0</v>
      </c>
      <c r="R111" s="318" t="e">
        <f aca="false">SUM(S111/$I111)</f>
        <v>#DIV/0!</v>
      </c>
      <c r="S111" s="301" t="n">
        <f aca="false">SUM(($I111/6)*2)</f>
        <v>0</v>
      </c>
      <c r="V111" s="302" t="e">
        <f aca="false">SUM(L111,N111,P111,R111,T111)</f>
        <v>#DIV/0!</v>
      </c>
      <c r="W111" s="303" t="n">
        <f aca="false">SUM(M111,O111,Q111,S111,U111)</f>
        <v>0</v>
      </c>
    </row>
    <row r="112" customFormat="false" ht="15" hidden="false" customHeight="false" outlineLevel="0" collapsed="false">
      <c r="A112" s="13" t="str">
        <f aca="false">Orçamento!A112</f>
        <v>4.5.3</v>
      </c>
      <c r="B112" s="346"/>
      <c r="C112" s="347"/>
      <c r="D112" s="69" t="str">
        <f aca="false">Orçamento!D112</f>
        <v>Vidros</v>
      </c>
      <c r="E112" s="313"/>
      <c r="F112" s="316"/>
      <c r="G112" s="315"/>
      <c r="H112" s="298"/>
      <c r="I112" s="299"/>
      <c r="J112" s="312"/>
      <c r="L112" s="357"/>
      <c r="M112" s="254"/>
      <c r="N112" s="357"/>
      <c r="O112" s="254"/>
      <c r="P112" s="357"/>
      <c r="Q112" s="254"/>
      <c r="R112" s="357"/>
      <c r="S112" s="254"/>
      <c r="V112" s="302"/>
      <c r="W112" s="303"/>
    </row>
    <row r="113" customFormat="false" ht="22.5" hidden="false" customHeight="false" outlineLevel="0" collapsed="false">
      <c r="A113" s="67" t="str">
        <f aca="false">Orçamento!A113</f>
        <v>4.5.3.1</v>
      </c>
      <c r="B113" s="313"/>
      <c r="C113" s="295"/>
      <c r="D113" s="48" t="str">
        <f aca="false">Orçamento!D113</f>
        <v>INSTALAÇÃO DE VIDRO LISO, E = 4 MM, EM ESQUADRIA DE MADEIRA, FIXADO COM BAGUETE. AF_01/2021</v>
      </c>
      <c r="E113" s="313"/>
      <c r="F113" s="316"/>
      <c r="G113" s="315"/>
      <c r="H113" s="298" t="n">
        <f aca="false">Orçamento!H113</f>
        <v>0</v>
      </c>
      <c r="I113" s="299" t="n">
        <f aca="false">Orçamento!I113</f>
        <v>0</v>
      </c>
      <c r="J113" s="312"/>
      <c r="L113" s="318" t="e">
        <f aca="false">SUM(M113/$I113)</f>
        <v>#DIV/0!</v>
      </c>
      <c r="M113" s="301" t="n">
        <f aca="false">SUM(($I113/6)*1)</f>
        <v>0</v>
      </c>
      <c r="N113" s="318" t="e">
        <f aca="false">SUM(O113/$I113)</f>
        <v>#DIV/0!</v>
      </c>
      <c r="O113" s="301" t="n">
        <f aca="false">SUM(($I113/6)*1)</f>
        <v>0</v>
      </c>
      <c r="P113" s="318" t="e">
        <f aca="false">SUM(Q113/$I113)</f>
        <v>#DIV/0!</v>
      </c>
      <c r="Q113" s="301" t="n">
        <f aca="false">SUM(($I113/6)*2)</f>
        <v>0</v>
      </c>
      <c r="R113" s="318" t="e">
        <f aca="false">SUM(S113/$I113)</f>
        <v>#DIV/0!</v>
      </c>
      <c r="S113" s="301" t="n">
        <f aca="false">SUM(($I113/6)*2)</f>
        <v>0</v>
      </c>
      <c r="V113" s="302" t="e">
        <f aca="false">SUM(L113,N113,P113,R113,T113)</f>
        <v>#DIV/0!</v>
      </c>
      <c r="W113" s="303" t="n">
        <f aca="false">SUM(M113,O113,Q113,S113,U113)</f>
        <v>0</v>
      </c>
    </row>
    <row r="114" customFormat="false" ht="15" hidden="false" customHeight="false" outlineLevel="0" collapsed="false">
      <c r="A114" s="67" t="str">
        <f aca="false">Orçamento!A114</f>
        <v>4.5.3.2</v>
      </c>
      <c r="B114" s="313"/>
      <c r="C114" s="295"/>
      <c r="D114" s="48" t="str">
        <f aca="false">Orçamento!D114</f>
        <v>TRANSPORTE HORIZONTAL MANUAL, DE JANELA (UNIDADE: M2XKM). AF_07/2019</v>
      </c>
      <c r="E114" s="313"/>
      <c r="F114" s="316"/>
      <c r="G114" s="315"/>
      <c r="H114" s="298" t="n">
        <f aca="false">Orçamento!H114</f>
        <v>0</v>
      </c>
      <c r="I114" s="299" t="n">
        <f aca="false">Orçamento!I114</f>
        <v>0</v>
      </c>
      <c r="J114" s="312"/>
      <c r="L114" s="318" t="e">
        <f aca="false">SUM(M114/$I114)</f>
        <v>#DIV/0!</v>
      </c>
      <c r="M114" s="301" t="n">
        <f aca="false">SUM(($I114/6)*1)</f>
        <v>0</v>
      </c>
      <c r="N114" s="318" t="e">
        <f aca="false">SUM(O114/$I114)</f>
        <v>#DIV/0!</v>
      </c>
      <c r="O114" s="301" t="n">
        <f aca="false">SUM(($I114/6)*1)</f>
        <v>0</v>
      </c>
      <c r="P114" s="318" t="e">
        <f aca="false">SUM(Q114/$I114)</f>
        <v>#DIV/0!</v>
      </c>
      <c r="Q114" s="301" t="n">
        <f aca="false">SUM(($I114/6)*2)</f>
        <v>0</v>
      </c>
      <c r="R114" s="318" t="e">
        <f aca="false">SUM(S114/$I114)</f>
        <v>#DIV/0!</v>
      </c>
      <c r="S114" s="301" t="n">
        <f aca="false">SUM(($I114/6)*2)</f>
        <v>0</v>
      </c>
      <c r="V114" s="302" t="e">
        <f aca="false">SUM(L114,N114,P114,R114,T114)</f>
        <v>#DIV/0!</v>
      </c>
      <c r="W114" s="303" t="n">
        <f aca="false">SUM(M114,O114,Q114,S114,U114)</f>
        <v>0</v>
      </c>
    </row>
    <row r="115" customFormat="false" ht="14.25" hidden="false" customHeight="true" outlineLevel="0" collapsed="false">
      <c r="A115" s="52" t="str">
        <f aca="false">Orçamento!A115</f>
        <v>Total item 4.5</v>
      </c>
      <c r="B115" s="329"/>
      <c r="C115" s="330"/>
      <c r="D115" s="66"/>
      <c r="E115" s="329"/>
      <c r="F115" s="331"/>
      <c r="G115" s="332"/>
      <c r="H115" s="333"/>
      <c r="I115" s="334" t="n">
        <f aca="false">Orçamento!I115</f>
        <v>0</v>
      </c>
      <c r="J115" s="308" t="e">
        <f aca="false">SUM(I115/$I$200)</f>
        <v>#DIV/0!</v>
      </c>
      <c r="K115" s="336"/>
      <c r="L115" s="348"/>
      <c r="M115" s="349"/>
      <c r="N115" s="350"/>
      <c r="O115" s="349"/>
      <c r="P115" s="350"/>
      <c r="Q115" s="349"/>
      <c r="R115" s="348"/>
      <c r="S115" s="349"/>
      <c r="T115" s="348"/>
      <c r="U115" s="349"/>
      <c r="V115" s="308"/>
      <c r="W115" s="341" t="n">
        <f aca="false">SUM(,K100:K114,M100:M114,O100:O114,Q100:Q114,S100:S114,U100:U114)</f>
        <v>0</v>
      </c>
      <c r="Z115" s="327"/>
      <c r="AA115" s="327"/>
      <c r="AB115" s="327"/>
    </row>
    <row r="116" customFormat="false" ht="15" hidden="false" customHeight="false" outlineLevel="0" collapsed="false">
      <c r="A116" s="67"/>
      <c r="B116" s="313"/>
      <c r="C116" s="295"/>
      <c r="D116" s="48"/>
      <c r="E116" s="313"/>
      <c r="F116" s="316"/>
      <c r="G116" s="315"/>
      <c r="H116" s="298"/>
      <c r="I116" s="299"/>
      <c r="J116" s="312"/>
      <c r="V116" s="277"/>
      <c r="W116" s="278"/>
    </row>
    <row r="117" customFormat="false" ht="15" hidden="false" customHeight="false" outlineLevel="0" collapsed="false">
      <c r="A117" s="358" t="str">
        <f aca="false">Orçamento!A117</f>
        <v>4.6</v>
      </c>
      <c r="B117" s="359"/>
      <c r="C117" s="360"/>
      <c r="D117" s="361" t="str">
        <f aca="false">Orçamento!D117</f>
        <v>FORROS</v>
      </c>
      <c r="E117" s="359"/>
      <c r="F117" s="362"/>
      <c r="G117" s="363"/>
      <c r="H117" s="364"/>
      <c r="I117" s="365"/>
      <c r="J117" s="335"/>
      <c r="K117" s="336"/>
      <c r="L117" s="348"/>
      <c r="M117" s="349"/>
      <c r="N117" s="350"/>
      <c r="O117" s="349"/>
      <c r="P117" s="350"/>
      <c r="Q117" s="349"/>
      <c r="R117" s="348"/>
      <c r="S117" s="349"/>
      <c r="T117" s="348"/>
      <c r="U117" s="349"/>
      <c r="V117" s="351"/>
      <c r="W117" s="352"/>
    </row>
    <row r="118" customFormat="false" ht="22.5" hidden="false" customHeight="false" outlineLevel="0" collapsed="false">
      <c r="A118" s="67" t="str">
        <f aca="false">Orçamento!A118</f>
        <v>4.6.1</v>
      </c>
      <c r="B118" s="313"/>
      <c r="C118" s="295"/>
      <c r="D118" s="48" t="str">
        <f aca="false">Orçamento!D118</f>
        <v>FORRO EM MADEIRA PINUS, PARA AMBIENTES RESIDENCIAIS, INCLUSIVE ESTRUTURA DE FIXAÇÃO. AF_05/2017</v>
      </c>
      <c r="E118" s="313"/>
      <c r="F118" s="316"/>
      <c r="G118" s="315"/>
      <c r="H118" s="298" t="n">
        <f aca="false">Orçamento!H118</f>
        <v>0</v>
      </c>
      <c r="I118" s="299" t="n">
        <f aca="false">Orçamento!I118</f>
        <v>0</v>
      </c>
      <c r="J118" s="312"/>
      <c r="L118" s="318" t="e">
        <f aca="false">SUM(M118/$I118)</f>
        <v>#DIV/0!</v>
      </c>
      <c r="M118" s="301" t="n">
        <f aca="false">SUM(($I118/6)*1)</f>
        <v>0</v>
      </c>
      <c r="N118" s="318" t="e">
        <f aca="false">SUM(O118/$I118)</f>
        <v>#DIV/0!</v>
      </c>
      <c r="O118" s="301" t="n">
        <f aca="false">SUM(($I118/6)*1)</f>
        <v>0</v>
      </c>
      <c r="P118" s="318" t="e">
        <f aca="false">SUM(Q118/$I118)</f>
        <v>#DIV/0!</v>
      </c>
      <c r="Q118" s="301" t="n">
        <f aca="false">SUM(($I118/6)*2)</f>
        <v>0</v>
      </c>
      <c r="R118" s="318" t="e">
        <f aca="false">SUM(S118/$I118)</f>
        <v>#DIV/0!</v>
      </c>
      <c r="S118" s="301" t="n">
        <f aca="false">SUM(($I118/6)*2)</f>
        <v>0</v>
      </c>
      <c r="V118" s="302" t="e">
        <f aca="false">SUM(L118,N118,P118,R118,T118)</f>
        <v>#DIV/0!</v>
      </c>
      <c r="W118" s="303" t="n">
        <f aca="false">SUM(M118,O118,Q118,S118,U118)</f>
        <v>0</v>
      </c>
    </row>
    <row r="119" customFormat="false" ht="15" hidden="false" customHeight="false" outlineLevel="0" collapsed="false">
      <c r="A119" s="67" t="str">
        <f aca="false">Orçamento!A119</f>
        <v>4.6.2</v>
      </c>
      <c r="B119" s="313"/>
      <c r="C119" s="295"/>
      <c r="D119" s="48" t="str">
        <f aca="false">Orçamento!D119</f>
        <v>RESTAURO - PRÓTESE EM MADEIRA DE LEI (ANGELIN) PARA ESQUADRIAS</v>
      </c>
      <c r="E119" s="313"/>
      <c r="F119" s="316"/>
      <c r="G119" s="315"/>
      <c r="H119" s="298" t="n">
        <f aca="false">Orçamento!H119</f>
        <v>0</v>
      </c>
      <c r="I119" s="299" t="n">
        <f aca="false">Orçamento!I119</f>
        <v>0</v>
      </c>
      <c r="J119" s="312"/>
      <c r="L119" s="318" t="e">
        <f aca="false">SUM(M119/$I119)</f>
        <v>#DIV/0!</v>
      </c>
      <c r="M119" s="301" t="n">
        <f aca="false">SUM(($I119/6)*1)</f>
        <v>0</v>
      </c>
      <c r="N119" s="318" t="e">
        <f aca="false">SUM(O119/$I119)</f>
        <v>#DIV/0!</v>
      </c>
      <c r="O119" s="301" t="n">
        <f aca="false">SUM(($I119/6)*1)</f>
        <v>0</v>
      </c>
      <c r="P119" s="318" t="e">
        <f aca="false">SUM(Q119/$I119)</f>
        <v>#DIV/0!</v>
      </c>
      <c r="Q119" s="301" t="n">
        <f aca="false">SUM(($I119/6)*2)</f>
        <v>0</v>
      </c>
      <c r="R119" s="318" t="e">
        <f aca="false">SUM(S119/$I119)</f>
        <v>#DIV/0!</v>
      </c>
      <c r="S119" s="301" t="n">
        <f aca="false">SUM(($I119/6)*2)</f>
        <v>0</v>
      </c>
      <c r="V119" s="302" t="e">
        <f aca="false">SUM(L119,N119,P119,R119,T119)</f>
        <v>#DIV/0!</v>
      </c>
      <c r="W119" s="303" t="n">
        <f aca="false">SUM(M119,O119,Q119,S119,U119)</f>
        <v>0</v>
      </c>
    </row>
    <row r="120" customFormat="false" ht="15" hidden="false" customHeight="false" outlineLevel="0" collapsed="false">
      <c r="A120" s="67" t="str">
        <f aca="false">Orçamento!A120</f>
        <v>4.6.3</v>
      </c>
      <c r="B120" s="313"/>
      <c r="C120" s="295"/>
      <c r="D120" s="48" t="str">
        <f aca="false">Orçamento!D120</f>
        <v>REVISÃO GERAL E RECUPERAÇÃO DO BARROTEAMENTO DO FORRO</v>
      </c>
      <c r="E120" s="313"/>
      <c r="F120" s="316"/>
      <c r="G120" s="315"/>
      <c r="H120" s="298" t="n">
        <f aca="false">Orçamento!H120</f>
        <v>0</v>
      </c>
      <c r="I120" s="299" t="n">
        <f aca="false">Orçamento!I120</f>
        <v>0</v>
      </c>
      <c r="J120" s="312"/>
      <c r="L120" s="318" t="e">
        <f aca="false">SUM(M120/$I120)</f>
        <v>#DIV/0!</v>
      </c>
      <c r="M120" s="301" t="n">
        <f aca="false">SUM(($I120/6)*1)</f>
        <v>0</v>
      </c>
      <c r="N120" s="318" t="e">
        <f aca="false">SUM(O120/$I120)</f>
        <v>#DIV/0!</v>
      </c>
      <c r="O120" s="301" t="n">
        <f aca="false">SUM(($I120/6)*1)</f>
        <v>0</v>
      </c>
      <c r="P120" s="318" t="e">
        <f aca="false">SUM(Q120/$I120)</f>
        <v>#DIV/0!</v>
      </c>
      <c r="Q120" s="301" t="n">
        <f aca="false">SUM(($I120/6)*2)</f>
        <v>0</v>
      </c>
      <c r="R120" s="318" t="e">
        <f aca="false">SUM(S120/$I120)</f>
        <v>#DIV/0!</v>
      </c>
      <c r="S120" s="301" t="n">
        <f aca="false">SUM(($I120/6)*2)</f>
        <v>0</v>
      </c>
      <c r="V120" s="302" t="e">
        <f aca="false">SUM(L120,N120,P120,R120,T120)</f>
        <v>#DIV/0!</v>
      </c>
      <c r="W120" s="303" t="n">
        <f aca="false">SUM(M120,O120,Q120,S120,U120)</f>
        <v>0</v>
      </c>
    </row>
    <row r="121" customFormat="false" ht="14.25" hidden="false" customHeight="true" outlineLevel="0" collapsed="false">
      <c r="A121" s="52" t="str">
        <f aca="false">Orçamento!A121</f>
        <v>Total item 4.6</v>
      </c>
      <c r="B121" s="329"/>
      <c r="C121" s="330"/>
      <c r="D121" s="66"/>
      <c r="E121" s="329"/>
      <c r="F121" s="331"/>
      <c r="G121" s="332"/>
      <c r="H121" s="333"/>
      <c r="I121" s="334" t="n">
        <f aca="false">Orçamento!I121</f>
        <v>0</v>
      </c>
      <c r="J121" s="308" t="e">
        <f aca="false">SUM(I121/$I$200)</f>
        <v>#DIV/0!</v>
      </c>
      <c r="K121" s="336"/>
      <c r="L121" s="348"/>
      <c r="M121" s="349"/>
      <c r="N121" s="350"/>
      <c r="O121" s="349"/>
      <c r="P121" s="350"/>
      <c r="Q121" s="349"/>
      <c r="R121" s="348"/>
      <c r="S121" s="349"/>
      <c r="T121" s="348"/>
      <c r="U121" s="349"/>
      <c r="V121" s="308"/>
      <c r="W121" s="341" t="n">
        <f aca="false">SUM(,K118:K120,M118:M120,O118:O120,Q118:Q120,S118:S120,U118:U120)</f>
        <v>0</v>
      </c>
      <c r="Z121" s="327"/>
      <c r="AA121" s="327"/>
      <c r="AB121" s="327"/>
    </row>
    <row r="122" customFormat="false" ht="15" hidden="false" customHeight="false" outlineLevel="0" collapsed="false">
      <c r="A122" s="67"/>
      <c r="B122" s="313"/>
      <c r="C122" s="295"/>
      <c r="D122" s="48"/>
      <c r="E122" s="313"/>
      <c r="F122" s="316"/>
      <c r="G122" s="315"/>
      <c r="H122" s="298"/>
      <c r="I122" s="299"/>
      <c r="J122" s="312"/>
      <c r="V122" s="277"/>
      <c r="W122" s="278"/>
    </row>
    <row r="123" customFormat="false" ht="15" hidden="false" customHeight="false" outlineLevel="0" collapsed="false">
      <c r="A123" s="52" t="str">
        <f aca="false">Orçamento!A123</f>
        <v>4.7</v>
      </c>
      <c r="B123" s="329"/>
      <c r="C123" s="330"/>
      <c r="D123" s="66" t="str">
        <f aca="false">Orçamento!D123</f>
        <v>ASSOALHOS</v>
      </c>
      <c r="E123" s="329"/>
      <c r="F123" s="331"/>
      <c r="G123" s="332"/>
      <c r="H123" s="333"/>
      <c r="I123" s="334"/>
      <c r="J123" s="335"/>
      <c r="K123" s="336"/>
      <c r="L123" s="348"/>
      <c r="M123" s="349"/>
      <c r="N123" s="350"/>
      <c r="O123" s="349"/>
      <c r="P123" s="350"/>
      <c r="Q123" s="349"/>
      <c r="R123" s="348"/>
      <c r="S123" s="349"/>
      <c r="T123" s="348"/>
      <c r="U123" s="349"/>
      <c r="V123" s="351"/>
      <c r="W123" s="352"/>
    </row>
    <row r="124" customFormat="false" ht="15" hidden="false" customHeight="false" outlineLevel="0" collapsed="false">
      <c r="A124" s="67" t="str">
        <f aca="false">Orçamento!A124</f>
        <v>4.7.1</v>
      </c>
      <c r="B124" s="313"/>
      <c r="C124" s="295"/>
      <c r="D124" s="48" t="str">
        <f aca="false">Orçamento!D124</f>
        <v>ASSOALHO DE MADEIRA. AF_09/2020</v>
      </c>
      <c r="E124" s="313"/>
      <c r="F124" s="316"/>
      <c r="G124" s="315"/>
      <c r="H124" s="298" t="n">
        <f aca="false">Orçamento!H124</f>
        <v>0</v>
      </c>
      <c r="I124" s="299" t="n">
        <f aca="false">Orçamento!I124</f>
        <v>0</v>
      </c>
      <c r="J124" s="312"/>
      <c r="L124" s="318" t="e">
        <f aca="false">SUM(M124/$I124)</f>
        <v>#DIV/0!</v>
      </c>
      <c r="M124" s="301" t="n">
        <f aca="false">SUM(($I124/6)*1)</f>
        <v>0</v>
      </c>
      <c r="N124" s="318" t="e">
        <f aca="false">SUM(O124/$I124)</f>
        <v>#DIV/0!</v>
      </c>
      <c r="O124" s="301" t="n">
        <f aca="false">SUM(($I124/6)*1)</f>
        <v>0</v>
      </c>
      <c r="P124" s="318" t="e">
        <f aca="false">SUM(Q124/$I124)</f>
        <v>#DIV/0!</v>
      </c>
      <c r="Q124" s="301" t="n">
        <f aca="false">SUM(($I124/6)*2)</f>
        <v>0</v>
      </c>
      <c r="R124" s="318" t="e">
        <f aca="false">SUM(S124/$I124)</f>
        <v>#DIV/0!</v>
      </c>
      <c r="S124" s="301" t="n">
        <f aca="false">SUM(($I124/6)*2)</f>
        <v>0</v>
      </c>
      <c r="V124" s="302" t="e">
        <f aca="false">SUM(L124,N124,P124,R124,T124)</f>
        <v>#DIV/0!</v>
      </c>
      <c r="W124" s="303" t="n">
        <f aca="false">SUM(M124,O124,Q124,S124,U124)</f>
        <v>0</v>
      </c>
    </row>
    <row r="125" customFormat="false" ht="15" hidden="false" customHeight="false" outlineLevel="0" collapsed="false">
      <c r="A125" s="67" t="str">
        <f aca="false">Orçamento!A125</f>
        <v>4.7.2</v>
      </c>
      <c r="B125" s="313"/>
      <c r="C125" s="295"/>
      <c r="D125" s="48" t="str">
        <f aca="false">Orçamento!D125</f>
        <v>RODAPÉ EM MADEIRA, ALTURA 7CM, FIXADO COM COLA E PARAFUSOS. AF_09/2020</v>
      </c>
      <c r="E125" s="313"/>
      <c r="F125" s="316"/>
      <c r="G125" s="315"/>
      <c r="H125" s="298" t="n">
        <f aca="false">Orçamento!H125</f>
        <v>0</v>
      </c>
      <c r="I125" s="299" t="n">
        <f aca="false">Orçamento!I125</f>
        <v>0</v>
      </c>
      <c r="J125" s="312"/>
      <c r="L125" s="318" t="e">
        <f aca="false">SUM(M125/$I125)</f>
        <v>#DIV/0!</v>
      </c>
      <c r="M125" s="301" t="n">
        <f aca="false">SUM(($I125/6)*1)</f>
        <v>0</v>
      </c>
      <c r="N125" s="318" t="e">
        <f aca="false">SUM(O125/$I125)</f>
        <v>#DIV/0!</v>
      </c>
      <c r="O125" s="301" t="n">
        <f aca="false">SUM(($I125/6)*1)</f>
        <v>0</v>
      </c>
      <c r="P125" s="318" t="e">
        <f aca="false">SUM(Q125/$I125)</f>
        <v>#DIV/0!</v>
      </c>
      <c r="Q125" s="301" t="n">
        <f aca="false">SUM(($I125/6)*2)</f>
        <v>0</v>
      </c>
      <c r="R125" s="318" t="e">
        <f aca="false">SUM(S125/$I125)</f>
        <v>#DIV/0!</v>
      </c>
      <c r="S125" s="301" t="n">
        <f aca="false">SUM(($I125/6)*2)</f>
        <v>0</v>
      </c>
      <c r="V125" s="302" t="e">
        <f aca="false">SUM(L125,N125,P125,R125,T125)</f>
        <v>#DIV/0!</v>
      </c>
      <c r="W125" s="303" t="n">
        <f aca="false">SUM(M125,O125,Q125,S125,U125)</f>
        <v>0</v>
      </c>
    </row>
    <row r="126" customFormat="false" ht="15" hidden="false" customHeight="false" outlineLevel="0" collapsed="false">
      <c r="A126" s="67" t="str">
        <f aca="false">Orçamento!A126</f>
        <v>4.7.3</v>
      </c>
      <c r="B126" s="313"/>
      <c r="C126" s="295"/>
      <c r="D126" s="48" t="str">
        <f aca="false">Orçamento!D126</f>
        <v>REVISÃO GERAL E RECUPERAÇÃO DO BARROTEAMENTO DO PISO</v>
      </c>
      <c r="E126" s="313"/>
      <c r="F126" s="316"/>
      <c r="G126" s="315"/>
      <c r="H126" s="298" t="n">
        <f aca="false">Orçamento!H126</f>
        <v>0</v>
      </c>
      <c r="I126" s="299" t="n">
        <f aca="false">Orçamento!I126</f>
        <v>0</v>
      </c>
      <c r="J126" s="312"/>
      <c r="L126" s="318" t="e">
        <f aca="false">SUM(M126/$I126)</f>
        <v>#DIV/0!</v>
      </c>
      <c r="M126" s="301" t="n">
        <f aca="false">SUM(($I126/6)*1)</f>
        <v>0</v>
      </c>
      <c r="N126" s="318" t="e">
        <f aca="false">SUM(O126/$I126)</f>
        <v>#DIV/0!</v>
      </c>
      <c r="O126" s="301" t="n">
        <f aca="false">SUM(($I126/6)*1)</f>
        <v>0</v>
      </c>
      <c r="P126" s="318" t="e">
        <f aca="false">SUM(Q126/$I126)</f>
        <v>#DIV/0!</v>
      </c>
      <c r="Q126" s="301" t="n">
        <f aca="false">SUM(($I126/6)*2)</f>
        <v>0</v>
      </c>
      <c r="R126" s="318" t="e">
        <f aca="false">SUM(S126/$I126)</f>
        <v>#DIV/0!</v>
      </c>
      <c r="S126" s="301" t="n">
        <f aca="false">SUM(($I126/6)*2)</f>
        <v>0</v>
      </c>
      <c r="V126" s="302" t="e">
        <f aca="false">SUM(L126,N126,P126,R126,T126)</f>
        <v>#DIV/0!</v>
      </c>
      <c r="W126" s="303" t="n">
        <f aca="false">SUM(M126,O126,Q126,S126,U126)</f>
        <v>0</v>
      </c>
    </row>
    <row r="127" customFormat="false" ht="14.25" hidden="false" customHeight="true" outlineLevel="0" collapsed="false">
      <c r="A127" s="52" t="str">
        <f aca="false">Orçamento!A127</f>
        <v>Total item 4.7</v>
      </c>
      <c r="B127" s="329"/>
      <c r="C127" s="330"/>
      <c r="D127" s="66"/>
      <c r="E127" s="329"/>
      <c r="F127" s="331"/>
      <c r="G127" s="332"/>
      <c r="H127" s="333"/>
      <c r="I127" s="334" t="n">
        <f aca="false">Orçamento!I127</f>
        <v>0</v>
      </c>
      <c r="J127" s="308" t="e">
        <f aca="false">SUM(I127/$I$200)</f>
        <v>#DIV/0!</v>
      </c>
      <c r="K127" s="336"/>
      <c r="L127" s="348"/>
      <c r="M127" s="349"/>
      <c r="N127" s="350"/>
      <c r="O127" s="349"/>
      <c r="P127" s="350"/>
      <c r="Q127" s="349"/>
      <c r="R127" s="348"/>
      <c r="S127" s="349"/>
      <c r="T127" s="348"/>
      <c r="U127" s="349"/>
      <c r="V127" s="308"/>
      <c r="W127" s="341" t="n">
        <f aca="false">SUM(,K124:K126,M124:M126,O124:O126,Q124:Q126,S124:S126,U124:U126)</f>
        <v>0</v>
      </c>
      <c r="Z127" s="327"/>
      <c r="AA127" s="327"/>
      <c r="AB127" s="327"/>
    </row>
    <row r="128" customFormat="false" ht="15" hidden="false" customHeight="false" outlineLevel="0" collapsed="false">
      <c r="A128" s="67"/>
      <c r="B128" s="313"/>
      <c r="C128" s="295"/>
      <c r="D128" s="48"/>
      <c r="E128" s="313"/>
      <c r="F128" s="316"/>
      <c r="G128" s="315"/>
      <c r="H128" s="298"/>
      <c r="I128" s="299"/>
      <c r="J128" s="312"/>
      <c r="V128" s="277"/>
      <c r="W128" s="278"/>
    </row>
    <row r="129" customFormat="false" ht="15" hidden="false" customHeight="false" outlineLevel="0" collapsed="false">
      <c r="A129" s="52" t="str">
        <f aca="false">Orçamento!A129</f>
        <v>4.8</v>
      </c>
      <c r="B129" s="329"/>
      <c r="C129" s="330"/>
      <c r="D129" s="66" t="str">
        <f aca="false">Orçamento!D129</f>
        <v>ENTREPISO</v>
      </c>
      <c r="E129" s="329"/>
      <c r="F129" s="331"/>
      <c r="G129" s="332"/>
      <c r="H129" s="333"/>
      <c r="I129" s="334"/>
      <c r="J129" s="335"/>
      <c r="K129" s="336"/>
      <c r="L129" s="348"/>
      <c r="M129" s="349"/>
      <c r="N129" s="350"/>
      <c r="O129" s="349"/>
      <c r="P129" s="350"/>
      <c r="Q129" s="349"/>
      <c r="R129" s="348"/>
      <c r="S129" s="349"/>
      <c r="T129" s="348"/>
      <c r="U129" s="349"/>
      <c r="V129" s="351"/>
      <c r="W129" s="352"/>
    </row>
    <row r="130" customFormat="false" ht="15" hidden="false" customHeight="false" outlineLevel="0" collapsed="false">
      <c r="A130" s="67" t="str">
        <f aca="false">Orçamento!A130</f>
        <v>4.8.1</v>
      </c>
      <c r="B130" s="313"/>
      <c r="C130" s="295"/>
      <c r="D130" s="48" t="str">
        <f aca="false">Orçamento!D130</f>
        <v>RESTAURO - PRÓTESE EM MADEIRA DE LEI (ANGELIN) PARA ESQUADRIAS</v>
      </c>
      <c r="E130" s="313"/>
      <c r="F130" s="316"/>
      <c r="G130" s="315"/>
      <c r="H130" s="298" t="n">
        <f aca="false">Orçamento!H130</f>
        <v>0</v>
      </c>
      <c r="I130" s="299" t="n">
        <f aca="false">Orçamento!I130</f>
        <v>0</v>
      </c>
      <c r="J130" s="312"/>
      <c r="L130" s="318" t="e">
        <f aca="false">SUM(M130/$I130)</f>
        <v>#DIV/0!</v>
      </c>
      <c r="M130" s="301" t="n">
        <f aca="false">SUM(($I130/6)*1)</f>
        <v>0</v>
      </c>
      <c r="N130" s="318" t="e">
        <f aca="false">SUM(O130/$I130)</f>
        <v>#DIV/0!</v>
      </c>
      <c r="O130" s="301" t="n">
        <f aca="false">SUM(($I130/6)*1)</f>
        <v>0</v>
      </c>
      <c r="P130" s="318" t="e">
        <f aca="false">SUM(Q130/$I130)</f>
        <v>#DIV/0!</v>
      </c>
      <c r="Q130" s="301" t="n">
        <f aca="false">SUM(($I130/6)*2)</f>
        <v>0</v>
      </c>
      <c r="R130" s="318" t="e">
        <f aca="false">SUM(S130/$I130)</f>
        <v>#DIV/0!</v>
      </c>
      <c r="S130" s="301" t="n">
        <f aca="false">SUM(($I130/6)*2)</f>
        <v>0</v>
      </c>
      <c r="T130" s="342"/>
      <c r="U130" s="254"/>
      <c r="V130" s="302" t="e">
        <f aca="false">SUM(L130,N130,P130,R130,T130)</f>
        <v>#DIV/0!</v>
      </c>
      <c r="W130" s="303" t="n">
        <f aca="false">SUM(M130,O130,Q130,S130,U130)</f>
        <v>0</v>
      </c>
    </row>
    <row r="131" customFormat="false" ht="22.5" hidden="false" customHeight="false" outlineLevel="0" collapsed="false">
      <c r="A131" s="67" t="str">
        <f aca="false">Orçamento!A131</f>
        <v>4.8.2</v>
      </c>
      <c r="B131" s="313"/>
      <c r="C131" s="295"/>
      <c r="D131" s="48" t="str">
        <f aca="false">Orçamento!D131</f>
        <v>RESTAURO - ENXERTO EM MADEIRA COM APLICAÇÃO DE PASTA DE PÓ DE SERRA (MADEIRA DE LEI) E COLA</v>
      </c>
      <c r="E131" s="313"/>
      <c r="F131" s="316"/>
      <c r="G131" s="315"/>
      <c r="H131" s="298" t="n">
        <f aca="false">Orçamento!H131</f>
        <v>0</v>
      </c>
      <c r="I131" s="299" t="n">
        <f aca="false">Orçamento!I131</f>
        <v>0</v>
      </c>
      <c r="J131" s="312"/>
      <c r="L131" s="318" t="e">
        <f aca="false">SUM(M131/$I131)</f>
        <v>#DIV/0!</v>
      </c>
      <c r="M131" s="301" t="n">
        <f aca="false">SUM(($I131/6)*1)</f>
        <v>0</v>
      </c>
      <c r="N131" s="318" t="e">
        <f aca="false">SUM(O131/$I131)</f>
        <v>#DIV/0!</v>
      </c>
      <c r="O131" s="301" t="n">
        <f aca="false">SUM(($I131/6)*1)</f>
        <v>0</v>
      </c>
      <c r="P131" s="318" t="e">
        <f aca="false">SUM(Q131/$I131)</f>
        <v>#DIV/0!</v>
      </c>
      <c r="Q131" s="301" t="n">
        <f aca="false">SUM(($I131/6)*2)</f>
        <v>0</v>
      </c>
      <c r="R131" s="318" t="e">
        <f aca="false">SUM(S131/$I131)</f>
        <v>#DIV/0!</v>
      </c>
      <c r="S131" s="301" t="n">
        <f aca="false">SUM(($I131/6)*2)</f>
        <v>0</v>
      </c>
      <c r="T131" s="342"/>
      <c r="U131" s="254"/>
      <c r="V131" s="302" t="e">
        <f aca="false">SUM(L131,N131,P131,R131,T131)</f>
        <v>#DIV/0!</v>
      </c>
      <c r="W131" s="303" t="n">
        <f aca="false">SUM(M131,O131,Q131,S131,U131)</f>
        <v>0</v>
      </c>
    </row>
    <row r="132" customFormat="false" ht="15" hidden="false" customHeight="false" outlineLevel="0" collapsed="false">
      <c r="A132" s="52" t="str">
        <f aca="false">Orçamento!A132</f>
        <v>Total item 4.8</v>
      </c>
      <c r="B132" s="329"/>
      <c r="C132" s="330"/>
      <c r="D132" s="66"/>
      <c r="E132" s="329"/>
      <c r="F132" s="331"/>
      <c r="G132" s="332"/>
      <c r="H132" s="333"/>
      <c r="I132" s="334" t="n">
        <f aca="false">Orçamento!I132</f>
        <v>0</v>
      </c>
      <c r="J132" s="308" t="e">
        <f aca="false">SUM(I132/$I$200)</f>
        <v>#DIV/0!</v>
      </c>
      <c r="K132" s="336"/>
      <c r="L132" s="366"/>
      <c r="M132" s="349"/>
      <c r="N132" s="350"/>
      <c r="O132" s="349"/>
      <c r="P132" s="350"/>
      <c r="Q132" s="349"/>
      <c r="R132" s="348"/>
      <c r="S132" s="349"/>
      <c r="T132" s="348"/>
      <c r="U132" s="349"/>
      <c r="V132" s="308"/>
      <c r="W132" s="341" t="n">
        <f aca="false">SUM(,K129:K131,M129:M131,O129:O131,Q129:Q131,S129:S131,U129:U131)</f>
        <v>0</v>
      </c>
    </row>
    <row r="133" customFormat="false" ht="15" hidden="false" customHeight="false" outlineLevel="0" collapsed="false">
      <c r="A133" s="67"/>
      <c r="B133" s="313"/>
      <c r="C133" s="295"/>
      <c r="D133" s="48"/>
      <c r="E133" s="313"/>
      <c r="F133" s="316"/>
      <c r="G133" s="315"/>
      <c r="H133" s="298"/>
      <c r="I133" s="299"/>
      <c r="J133" s="312"/>
      <c r="V133" s="277"/>
      <c r="W133" s="278"/>
    </row>
    <row r="134" customFormat="false" ht="15" hidden="false" customHeight="false" outlineLevel="0" collapsed="false">
      <c r="A134" s="52" t="str">
        <f aca="false">Orçamento!A134</f>
        <v>4.9</v>
      </c>
      <c r="B134" s="329"/>
      <c r="C134" s="330"/>
      <c r="D134" s="66" t="str">
        <f aca="false">Orçamento!D134</f>
        <v>ESCADA</v>
      </c>
      <c r="E134" s="329"/>
      <c r="F134" s="331"/>
      <c r="G134" s="332"/>
      <c r="H134" s="333"/>
      <c r="I134" s="334"/>
      <c r="J134" s="335"/>
      <c r="K134" s="336"/>
      <c r="L134" s="348"/>
      <c r="M134" s="349"/>
      <c r="N134" s="350"/>
      <c r="O134" s="349"/>
      <c r="P134" s="350"/>
      <c r="Q134" s="349"/>
      <c r="R134" s="348"/>
      <c r="S134" s="349"/>
      <c r="T134" s="348"/>
      <c r="U134" s="349"/>
      <c r="V134" s="351"/>
      <c r="W134" s="352"/>
    </row>
    <row r="135" customFormat="false" ht="15" hidden="false" customHeight="false" outlineLevel="0" collapsed="false">
      <c r="A135" s="67" t="str">
        <f aca="false">Orçamento!A135</f>
        <v>4.9.1</v>
      </c>
      <c r="B135" s="313"/>
      <c r="C135" s="295"/>
      <c r="D135" s="48" t="str">
        <f aca="false">Orçamento!D135</f>
        <v>RESTAURO DA ESCADA COM SUBSTITUIÇÃO DE PEÇAS DE MADEIRA</v>
      </c>
      <c r="E135" s="313"/>
      <c r="F135" s="316"/>
      <c r="G135" s="315"/>
      <c r="H135" s="298" t="n">
        <f aca="false">Orçamento!H135</f>
        <v>0</v>
      </c>
      <c r="I135" s="299" t="n">
        <f aca="false">Orçamento!I135</f>
        <v>0</v>
      </c>
      <c r="J135" s="312"/>
      <c r="N135" s="318" t="e">
        <f aca="false">SUM(O135/$I135)</f>
        <v>#DIV/0!</v>
      </c>
      <c r="O135" s="301" t="n">
        <f aca="false">SUM($I135/4)</f>
        <v>0</v>
      </c>
      <c r="P135" s="318" t="e">
        <f aca="false">SUM(Q135/$I135)</f>
        <v>#DIV/0!</v>
      </c>
      <c r="Q135" s="301" t="n">
        <f aca="false">SUM($I135/4)</f>
        <v>0</v>
      </c>
      <c r="R135" s="318" t="e">
        <f aca="false">SUM(S135/$I135)</f>
        <v>#DIV/0!</v>
      </c>
      <c r="S135" s="301" t="n">
        <f aca="false">SUM($I135/4)</f>
        <v>0</v>
      </c>
      <c r="T135" s="318" t="e">
        <f aca="false">SUM(U135/$I135)</f>
        <v>#DIV/0!</v>
      </c>
      <c r="U135" s="301" t="n">
        <f aca="false">SUM($I135/4)</f>
        <v>0</v>
      </c>
      <c r="V135" s="302" t="e">
        <f aca="false">SUM(N135,P135,R135,T135)</f>
        <v>#DIV/0!</v>
      </c>
      <c r="W135" s="303" t="n">
        <f aca="false">SUM(O135,Q135,S135,U135)</f>
        <v>0</v>
      </c>
    </row>
    <row r="136" customFormat="false" ht="15" hidden="false" customHeight="false" outlineLevel="0" collapsed="false">
      <c r="A136" s="67" t="str">
        <f aca="false">Orçamento!A136</f>
        <v>4.9.2</v>
      </c>
      <c r="B136" s="313"/>
      <c r="C136" s="295"/>
      <c r="D136" s="48" t="str">
        <f aca="false">Orçamento!D136</f>
        <v>DESMONTAGEM E MONTAGEM DA ESTRUTURA DA ESCADA</v>
      </c>
      <c r="E136" s="313"/>
      <c r="F136" s="316"/>
      <c r="G136" s="315"/>
      <c r="H136" s="298" t="n">
        <f aca="false">Orçamento!H136</f>
        <v>0</v>
      </c>
      <c r="I136" s="299" t="n">
        <f aca="false">Orçamento!I136</f>
        <v>0</v>
      </c>
      <c r="J136" s="312"/>
      <c r="N136" s="318" t="e">
        <f aca="false">SUM(O136/$I136)</f>
        <v>#DIV/0!</v>
      </c>
      <c r="O136" s="301" t="n">
        <f aca="false">SUM($I136/4)</f>
        <v>0</v>
      </c>
      <c r="P136" s="318" t="e">
        <f aca="false">SUM(Q136/$I136)</f>
        <v>#DIV/0!</v>
      </c>
      <c r="Q136" s="301" t="n">
        <f aca="false">SUM($I136/4)</f>
        <v>0</v>
      </c>
      <c r="R136" s="318" t="e">
        <f aca="false">SUM(S136/$I136)</f>
        <v>#DIV/0!</v>
      </c>
      <c r="S136" s="301" t="n">
        <f aca="false">SUM($I136/4)</f>
        <v>0</v>
      </c>
      <c r="T136" s="318" t="e">
        <f aca="false">SUM(U136/$I136)</f>
        <v>#DIV/0!</v>
      </c>
      <c r="U136" s="301" t="n">
        <f aca="false">SUM($I136/4)</f>
        <v>0</v>
      </c>
      <c r="V136" s="302" t="e">
        <f aca="false">SUM(N136,P136,R136,T136)</f>
        <v>#DIV/0!</v>
      </c>
      <c r="W136" s="303" t="n">
        <f aca="false">SUM(O136,Q136,S136,U136)</f>
        <v>0</v>
      </c>
    </row>
    <row r="137" customFormat="false" ht="22.5" hidden="false" customHeight="false" outlineLevel="0" collapsed="false">
      <c r="A137" s="67" t="str">
        <f aca="false">Orçamento!A137</f>
        <v>4.9.3</v>
      </c>
      <c r="B137" s="313"/>
      <c r="C137" s="295"/>
      <c r="D137" s="48" t="str">
        <f aca="false">Orçamento!D137</f>
        <v>RESTAURO - ENXERTO EM MADEIRA COM APLICAÇÃO DE PASTA DE PÓ DE SERRA (MADEIRA DE LEI) E COLA</v>
      </c>
      <c r="E137" s="313"/>
      <c r="F137" s="316"/>
      <c r="G137" s="315"/>
      <c r="H137" s="298" t="n">
        <f aca="false">Orçamento!H137</f>
        <v>0</v>
      </c>
      <c r="I137" s="299" t="n">
        <f aca="false">Orçamento!I137</f>
        <v>0</v>
      </c>
      <c r="J137" s="312"/>
      <c r="N137" s="318" t="e">
        <f aca="false">SUM(O137/$I137)</f>
        <v>#DIV/0!</v>
      </c>
      <c r="O137" s="301" t="n">
        <f aca="false">SUM($I137/4)</f>
        <v>0</v>
      </c>
      <c r="P137" s="318" t="e">
        <f aca="false">SUM(Q137/$I137)</f>
        <v>#DIV/0!</v>
      </c>
      <c r="Q137" s="301" t="n">
        <f aca="false">SUM($I137/4)</f>
        <v>0</v>
      </c>
      <c r="R137" s="318" t="e">
        <f aca="false">SUM(S137/$I137)</f>
        <v>#DIV/0!</v>
      </c>
      <c r="S137" s="301" t="n">
        <f aca="false">SUM($I137/4)</f>
        <v>0</v>
      </c>
      <c r="T137" s="318" t="e">
        <f aca="false">SUM(U137/$I137)</f>
        <v>#DIV/0!</v>
      </c>
      <c r="U137" s="301" t="n">
        <f aca="false">SUM($I137/4)</f>
        <v>0</v>
      </c>
      <c r="V137" s="302" t="e">
        <f aca="false">SUM(N137,P137,R137,T137)</f>
        <v>#DIV/0!</v>
      </c>
      <c r="W137" s="303" t="n">
        <f aca="false">SUM(O137,Q137,S137,U137)</f>
        <v>0</v>
      </c>
    </row>
    <row r="138" customFormat="false" ht="15" hidden="false" customHeight="false" outlineLevel="0" collapsed="false">
      <c r="A138" s="52" t="str">
        <f aca="false">Orçamento!A138</f>
        <v>Total item 4.9</v>
      </c>
      <c r="B138" s="329"/>
      <c r="C138" s="330"/>
      <c r="D138" s="66"/>
      <c r="E138" s="329"/>
      <c r="F138" s="331"/>
      <c r="G138" s="332"/>
      <c r="H138" s="333"/>
      <c r="I138" s="334" t="n">
        <f aca="false">Orçamento!I138</f>
        <v>0</v>
      </c>
      <c r="J138" s="308" t="e">
        <f aca="false">SUM(I138/$I$200)</f>
        <v>#DIV/0!</v>
      </c>
      <c r="K138" s="336"/>
      <c r="L138" s="348"/>
      <c r="M138" s="349"/>
      <c r="N138" s="350"/>
      <c r="O138" s="349"/>
      <c r="P138" s="350"/>
      <c r="Q138" s="349"/>
      <c r="R138" s="348"/>
      <c r="S138" s="349"/>
      <c r="T138" s="348"/>
      <c r="U138" s="349"/>
      <c r="V138" s="309"/>
      <c r="W138" s="310" t="n">
        <f aca="false">SUM(,K135:K137,O135:O137,Q135:Q137,S135:S137,U135:U137)</f>
        <v>0</v>
      </c>
    </row>
    <row r="139" customFormat="false" ht="15" hidden="false" customHeight="false" outlineLevel="0" collapsed="false">
      <c r="A139" s="67"/>
      <c r="B139" s="313"/>
      <c r="C139" s="295"/>
      <c r="D139" s="48"/>
      <c r="E139" s="313"/>
      <c r="F139" s="316"/>
      <c r="G139" s="315"/>
      <c r="H139" s="298"/>
      <c r="I139" s="299"/>
      <c r="J139" s="312"/>
      <c r="V139" s="277"/>
      <c r="W139" s="278"/>
    </row>
    <row r="140" customFormat="false" ht="15" hidden="false" customHeight="false" outlineLevel="0" collapsed="false">
      <c r="A140" s="52" t="str">
        <f aca="false">Orçamento!A140</f>
        <v>4.10</v>
      </c>
      <c r="B140" s="329"/>
      <c r="C140" s="330"/>
      <c r="D140" s="66" t="str">
        <f aca="false">Orçamento!D140</f>
        <v>PINTURA SOBRE A MADEIRA</v>
      </c>
      <c r="E140" s="329"/>
      <c r="F140" s="331"/>
      <c r="G140" s="332"/>
      <c r="H140" s="333"/>
      <c r="I140" s="334"/>
      <c r="J140" s="335"/>
      <c r="K140" s="336"/>
      <c r="L140" s="348"/>
      <c r="M140" s="349"/>
      <c r="N140" s="350"/>
      <c r="O140" s="349"/>
      <c r="P140" s="350"/>
      <c r="Q140" s="349"/>
      <c r="R140" s="348"/>
      <c r="S140" s="349"/>
      <c r="T140" s="348"/>
      <c r="U140" s="349"/>
      <c r="V140" s="309"/>
      <c r="W140" s="310"/>
    </row>
    <row r="141" customFormat="false" ht="15" hidden="false" customHeight="false" outlineLevel="0" collapsed="false">
      <c r="A141" s="67" t="str">
        <f aca="false">Orçamento!A141</f>
        <v>4.10.1</v>
      </c>
      <c r="B141" s="313"/>
      <c r="C141" s="295"/>
      <c r="D141" s="48" t="str">
        <f aca="false">Orçamento!D141</f>
        <v>PINTURA IMUNIZANTE PARA MADEIRA, 2 DEMÃOS. AF_01/2021</v>
      </c>
      <c r="E141" s="313"/>
      <c r="F141" s="316"/>
      <c r="G141" s="315"/>
      <c r="H141" s="298" t="n">
        <f aca="false">Orçamento!H141</f>
        <v>0</v>
      </c>
      <c r="I141" s="299" t="n">
        <f aca="false">Orçamento!I141</f>
        <v>0</v>
      </c>
      <c r="J141" s="312"/>
      <c r="L141" s="318" t="e">
        <f aca="false">SUM(M141/$I141)</f>
        <v>#DIV/0!</v>
      </c>
      <c r="M141" s="301" t="n">
        <f aca="false">SUM($I141/5)</f>
        <v>0</v>
      </c>
      <c r="N141" s="318" t="e">
        <f aca="false">SUM(O141/$I141)</f>
        <v>#DIV/0!</v>
      </c>
      <c r="O141" s="301" t="n">
        <f aca="false">SUM($I141/5)</f>
        <v>0</v>
      </c>
      <c r="P141" s="318" t="e">
        <f aca="false">SUM(Q141/$I141)</f>
        <v>#DIV/0!</v>
      </c>
      <c r="Q141" s="301" t="n">
        <f aca="false">SUM($I141/5)</f>
        <v>0</v>
      </c>
      <c r="R141" s="318" t="e">
        <f aca="false">SUM(S141/$I141)</f>
        <v>#DIV/0!</v>
      </c>
      <c r="S141" s="301" t="n">
        <f aca="false">SUM($I141/5)</f>
        <v>0</v>
      </c>
      <c r="T141" s="318" t="e">
        <f aca="false">SUM(U141/$I141)</f>
        <v>#DIV/0!</v>
      </c>
      <c r="U141" s="301" t="n">
        <f aca="false">SUM($I141/5)</f>
        <v>0</v>
      </c>
      <c r="V141" s="302" t="e">
        <f aca="false">SUM(L141,N141,P141,R141,T141)</f>
        <v>#DIV/0!</v>
      </c>
      <c r="W141" s="303" t="n">
        <f aca="false">SUM(M141,O141,Q141,S141,U141)</f>
        <v>0</v>
      </c>
    </row>
    <row r="142" customFormat="false" ht="22.5" hidden="false" customHeight="false" outlineLevel="0" collapsed="false">
      <c r="A142" s="67" t="str">
        <f aca="false">Orçamento!A142</f>
        <v>4.10.2</v>
      </c>
      <c r="B142" s="313"/>
      <c r="C142" s="295"/>
      <c r="D142" s="48" t="str">
        <f aca="false">Orçamento!D142</f>
        <v>PINTURA TINTA DE ACABAMENTO (PIGMENTADA) ESMALTE SINTÉTICO ACETINADO EM MADEIRA, 3 DEMÃOS. AF_01/2021</v>
      </c>
      <c r="E142" s="313"/>
      <c r="F142" s="316"/>
      <c r="G142" s="315"/>
      <c r="H142" s="298" t="n">
        <f aca="false">Orçamento!H142</f>
        <v>0</v>
      </c>
      <c r="I142" s="299" t="n">
        <f aca="false">Orçamento!I142</f>
        <v>0</v>
      </c>
      <c r="J142" s="312"/>
      <c r="L142" s="318" t="e">
        <f aca="false">SUM(M142/$I142)</f>
        <v>#DIV/0!</v>
      </c>
      <c r="M142" s="301" t="n">
        <f aca="false">SUM($I142/5)</f>
        <v>0</v>
      </c>
      <c r="N142" s="318" t="e">
        <f aca="false">SUM(O142/$I142)</f>
        <v>#DIV/0!</v>
      </c>
      <c r="O142" s="301" t="n">
        <f aca="false">SUM($I142/5)</f>
        <v>0</v>
      </c>
      <c r="P142" s="318" t="e">
        <f aca="false">SUM(Q142/$I142)</f>
        <v>#DIV/0!</v>
      </c>
      <c r="Q142" s="301" t="n">
        <f aca="false">SUM($I142/5)</f>
        <v>0</v>
      </c>
      <c r="R142" s="318" t="e">
        <f aca="false">SUM(S142/$I142)</f>
        <v>#DIV/0!</v>
      </c>
      <c r="S142" s="301" t="n">
        <f aca="false">SUM($I142/5)</f>
        <v>0</v>
      </c>
      <c r="T142" s="318" t="e">
        <f aca="false">SUM(U142/$I142)</f>
        <v>#DIV/0!</v>
      </c>
      <c r="U142" s="301" t="n">
        <f aca="false">SUM($I142/5)</f>
        <v>0</v>
      </c>
      <c r="V142" s="302" t="e">
        <f aca="false">SUM(L142,N142,P142,R142,T142)</f>
        <v>#DIV/0!</v>
      </c>
      <c r="W142" s="303" t="n">
        <f aca="false">SUM(M142,O142,Q142,S142,U142)</f>
        <v>0</v>
      </c>
    </row>
    <row r="143" customFormat="false" ht="15" hidden="false" customHeight="false" outlineLevel="0" collapsed="false">
      <c r="A143" s="67" t="str">
        <f aca="false">Orçamento!A143</f>
        <v>4.10.3</v>
      </c>
      <c r="B143" s="313"/>
      <c r="C143" s="295"/>
      <c r="D143" s="48" t="str">
        <f aca="false">Orçamento!D143</f>
        <v>LIXAMENTO DE MADEIRA PARA APLICAÇÃO DE FUNDO OU PINTURA. AF_01/2021</v>
      </c>
      <c r="E143" s="313"/>
      <c r="F143" s="316"/>
      <c r="G143" s="315"/>
      <c r="H143" s="298" t="n">
        <f aca="false">Orçamento!H143</f>
        <v>0</v>
      </c>
      <c r="I143" s="299" t="n">
        <f aca="false">Orçamento!I143</f>
        <v>0</v>
      </c>
      <c r="J143" s="312"/>
      <c r="L143" s="318" t="e">
        <f aca="false">SUM(M143/$I143)</f>
        <v>#DIV/0!</v>
      </c>
      <c r="M143" s="301" t="n">
        <f aca="false">SUM($I143/5)</f>
        <v>0</v>
      </c>
      <c r="N143" s="318" t="e">
        <f aca="false">SUM(O143/$I143)</f>
        <v>#DIV/0!</v>
      </c>
      <c r="O143" s="301" t="n">
        <f aca="false">SUM($I143/5)</f>
        <v>0</v>
      </c>
      <c r="P143" s="318" t="e">
        <f aca="false">SUM(Q143/$I143)</f>
        <v>#DIV/0!</v>
      </c>
      <c r="Q143" s="301" t="n">
        <f aca="false">SUM($I143/5)</f>
        <v>0</v>
      </c>
      <c r="R143" s="318" t="e">
        <f aca="false">SUM(S143/$I143)</f>
        <v>#DIV/0!</v>
      </c>
      <c r="S143" s="301" t="n">
        <f aca="false">SUM($I143/5)</f>
        <v>0</v>
      </c>
      <c r="T143" s="318" t="e">
        <f aca="false">SUM(U143/$I143)</f>
        <v>#DIV/0!</v>
      </c>
      <c r="U143" s="301" t="n">
        <f aca="false">SUM($I143/5)</f>
        <v>0</v>
      </c>
      <c r="V143" s="302" t="e">
        <f aca="false">SUM(L143,N143,P143,R143,T143)</f>
        <v>#DIV/0!</v>
      </c>
      <c r="W143" s="303" t="n">
        <f aca="false">SUM(M143,O143,Q143,S143,U143)</f>
        <v>0</v>
      </c>
    </row>
    <row r="144" customFormat="false" ht="22.5" hidden="false" customHeight="false" outlineLevel="0" collapsed="false">
      <c r="A144" s="67" t="str">
        <f aca="false">Orçamento!A144</f>
        <v>4.10.4</v>
      </c>
      <c r="B144" s="313"/>
      <c r="C144" s="295"/>
      <c r="D144" s="48" t="str">
        <f aca="false">Orçamento!D144</f>
        <v>PINTURA VERNIZ (INCOLOR) ALQUÍDICO EM MADEIRA, USO INTERNO E EXTERNO, 3 DEMÃOS. AF_01/2021</v>
      </c>
      <c r="E144" s="313"/>
      <c r="F144" s="316"/>
      <c r="G144" s="315"/>
      <c r="H144" s="298" t="n">
        <f aca="false">Orçamento!H144</f>
        <v>0</v>
      </c>
      <c r="I144" s="299" t="n">
        <f aca="false">Orçamento!I144</f>
        <v>0</v>
      </c>
      <c r="J144" s="312"/>
      <c r="L144" s="318" t="e">
        <f aca="false">SUM(M144/$I144)</f>
        <v>#DIV/0!</v>
      </c>
      <c r="M144" s="301" t="n">
        <f aca="false">SUM($I144/5)</f>
        <v>0</v>
      </c>
      <c r="N144" s="318" t="e">
        <f aca="false">SUM(O144/$I144)</f>
        <v>#DIV/0!</v>
      </c>
      <c r="O144" s="301" t="n">
        <f aca="false">SUM($I144/5)</f>
        <v>0</v>
      </c>
      <c r="P144" s="318" t="e">
        <f aca="false">SUM(Q144/$I144)</f>
        <v>#DIV/0!</v>
      </c>
      <c r="Q144" s="301" t="n">
        <f aca="false">SUM($I144/5)</f>
        <v>0</v>
      </c>
      <c r="R144" s="318" t="e">
        <f aca="false">SUM(S144/$I144)</f>
        <v>#DIV/0!</v>
      </c>
      <c r="S144" s="301" t="n">
        <f aca="false">SUM($I144/5)</f>
        <v>0</v>
      </c>
      <c r="T144" s="318" t="e">
        <f aca="false">SUM(U144/$I144)</f>
        <v>#DIV/0!</v>
      </c>
      <c r="U144" s="301" t="n">
        <f aca="false">SUM($I144/5)</f>
        <v>0</v>
      </c>
      <c r="V144" s="302" t="e">
        <f aca="false">SUM(L144,N144,P144,R144,T144)</f>
        <v>#DIV/0!</v>
      </c>
      <c r="W144" s="303" t="n">
        <f aca="false">SUM(M144,O144,Q144,S144,U144)</f>
        <v>0</v>
      </c>
    </row>
    <row r="145" customFormat="false" ht="22.5" hidden="false" customHeight="false" outlineLevel="0" collapsed="false">
      <c r="A145" s="67" t="str">
        <f aca="false">Orçamento!A145</f>
        <v>4.10.5</v>
      </c>
      <c r="B145" s="313"/>
      <c r="C145" s="295"/>
      <c r="D145" s="48" t="str">
        <f aca="false">Orçamento!D145</f>
        <v>PINTURA VERNIZ (INCOLOR) ALQUÍDICO EM MADEIRA, USO INTERNO E EXTERNO, 2 DEMÃOS. AF_01/2021</v>
      </c>
      <c r="E145" s="313"/>
      <c r="F145" s="316"/>
      <c r="G145" s="315"/>
      <c r="H145" s="298" t="n">
        <f aca="false">Orçamento!H145</f>
        <v>0</v>
      </c>
      <c r="I145" s="299" t="n">
        <f aca="false">Orçamento!I145</f>
        <v>0</v>
      </c>
      <c r="J145" s="312"/>
      <c r="L145" s="318" t="e">
        <f aca="false">SUM(M145/$I145)</f>
        <v>#DIV/0!</v>
      </c>
      <c r="M145" s="301" t="n">
        <f aca="false">SUM($I145/5)</f>
        <v>0</v>
      </c>
      <c r="N145" s="318" t="e">
        <f aca="false">SUM(O145/$I145)</f>
        <v>#DIV/0!</v>
      </c>
      <c r="O145" s="301" t="n">
        <f aca="false">SUM($I145/5)</f>
        <v>0</v>
      </c>
      <c r="P145" s="318" t="e">
        <f aca="false">SUM(Q145/$I145)</f>
        <v>#DIV/0!</v>
      </c>
      <c r="Q145" s="301" t="n">
        <f aca="false">SUM($I145/5)</f>
        <v>0</v>
      </c>
      <c r="R145" s="318" t="e">
        <f aca="false">SUM(S145/$I145)</f>
        <v>#DIV/0!</v>
      </c>
      <c r="S145" s="301" t="n">
        <f aca="false">SUM($I145/5)</f>
        <v>0</v>
      </c>
      <c r="T145" s="318" t="e">
        <f aca="false">SUM(U145/$I145)</f>
        <v>#DIV/0!</v>
      </c>
      <c r="U145" s="301" t="n">
        <f aca="false">SUM($I145/5)</f>
        <v>0</v>
      </c>
      <c r="V145" s="302" t="e">
        <f aca="false">SUM(L145,N145,P145,R145,T145)</f>
        <v>#DIV/0!</v>
      </c>
      <c r="W145" s="303" t="n">
        <f aca="false">SUM(M145,O145,Q145,S145,U145)</f>
        <v>0</v>
      </c>
    </row>
    <row r="146" customFormat="false" ht="15" hidden="false" customHeight="false" outlineLevel="0" collapsed="false">
      <c r="A146" s="52" t="str">
        <f aca="false">Orçamento!A146</f>
        <v>Total item 4.10</v>
      </c>
      <c r="B146" s="329"/>
      <c r="C146" s="330"/>
      <c r="D146" s="66"/>
      <c r="E146" s="329"/>
      <c r="F146" s="331"/>
      <c r="G146" s="332"/>
      <c r="H146" s="333"/>
      <c r="I146" s="334" t="n">
        <f aca="false">Orçamento!I146</f>
        <v>0</v>
      </c>
      <c r="J146" s="308" t="e">
        <f aca="false">SUM(I146/$I$200)</f>
        <v>#DIV/0!</v>
      </c>
      <c r="K146" s="336"/>
      <c r="L146" s="348"/>
      <c r="M146" s="349"/>
      <c r="N146" s="350"/>
      <c r="O146" s="349"/>
      <c r="P146" s="350"/>
      <c r="Q146" s="349"/>
      <c r="R146" s="348"/>
      <c r="S146" s="349"/>
      <c r="T146" s="348"/>
      <c r="U146" s="349"/>
      <c r="V146" s="309"/>
      <c r="W146" s="310" t="n">
        <f aca="false">SUM(,K141:K145,M141:M145,O141:O145,Q141:Q145,S141:S145,U141:U145)</f>
        <v>0</v>
      </c>
      <c r="Z146" s="327"/>
      <c r="AA146" s="327"/>
      <c r="AB146" s="327"/>
    </row>
    <row r="147" customFormat="false" ht="15" hidden="false" customHeight="false" outlineLevel="0" collapsed="false">
      <c r="A147" s="67"/>
      <c r="B147" s="313"/>
      <c r="C147" s="295"/>
      <c r="D147" s="48"/>
      <c r="E147" s="313"/>
      <c r="F147" s="316"/>
      <c r="G147" s="315"/>
      <c r="H147" s="298"/>
      <c r="I147" s="299"/>
      <c r="J147" s="312"/>
      <c r="V147" s="277"/>
      <c r="W147" s="278"/>
    </row>
    <row r="148" customFormat="false" ht="15" hidden="false" customHeight="false" outlineLevel="0" collapsed="false">
      <c r="A148" s="52" t="str">
        <f aca="false">Orçamento!A148</f>
        <v>4.11</v>
      </c>
      <c r="B148" s="329"/>
      <c r="C148" s="330"/>
      <c r="D148" s="66" t="str">
        <f aca="false">Orçamento!D148</f>
        <v>INSTALAÇÕES ELÉTRICAS</v>
      </c>
      <c r="E148" s="329"/>
      <c r="F148" s="331"/>
      <c r="G148" s="332"/>
      <c r="H148" s="333"/>
      <c r="I148" s="334"/>
      <c r="J148" s="335"/>
      <c r="K148" s="336"/>
      <c r="L148" s="348"/>
      <c r="M148" s="349"/>
      <c r="N148" s="350"/>
      <c r="O148" s="349"/>
      <c r="P148" s="350"/>
      <c r="Q148" s="349"/>
      <c r="R148" s="348"/>
      <c r="S148" s="349"/>
      <c r="T148" s="348"/>
      <c r="U148" s="349"/>
      <c r="V148" s="351"/>
      <c r="W148" s="352"/>
    </row>
    <row r="149" customFormat="false" ht="15" hidden="false" customHeight="false" outlineLevel="0" collapsed="false">
      <c r="A149" s="67" t="str">
        <f aca="false">Orçamento!A149</f>
        <v>4.11.1</v>
      </c>
      <c r="B149" s="313"/>
      <c r="C149" s="295"/>
      <c r="D149" s="48" t="str">
        <f aca="false">Orçamento!D149</f>
        <v>ELÉTRICO, SPDA, CABEAMENTO e LUMINOTÉCNICA</v>
      </c>
      <c r="E149" s="313"/>
      <c r="F149" s="316"/>
      <c r="G149" s="315"/>
      <c r="H149" s="298"/>
      <c r="I149" s="299"/>
      <c r="J149" s="312"/>
      <c r="S149" s="254"/>
      <c r="T149" s="342"/>
      <c r="U149" s="254"/>
      <c r="V149" s="302"/>
      <c r="W149" s="303"/>
    </row>
    <row r="150" customFormat="false" ht="33.75" hidden="false" customHeight="false" outlineLevel="0" collapsed="false">
      <c r="A150" s="67" t="str">
        <f aca="false">Orçamento!A150</f>
        <v>4.11.1.1</v>
      </c>
      <c r="B150" s="313"/>
      <c r="C150" s="295"/>
      <c r="D150" s="48" t="str">
        <f aca="false">Orçamento!D150</f>
        <v>CABO DE COBRE FLEXÍVEL ISOLADO, 16 MM², 0,6/1,0 KV, PARA REDE AÉREA DE DISTRIBUIÇÃO DE ENERGIA ELÉTRICA DE BAIXA TENSÃO - FORNECIMENTO E INSTALAÇÃO. AF_07/2020</v>
      </c>
      <c r="E150" s="313"/>
      <c r="F150" s="316"/>
      <c r="G150" s="315"/>
      <c r="H150" s="298" t="n">
        <f aca="false">Orçamento!H150</f>
        <v>0</v>
      </c>
      <c r="I150" s="299" t="n">
        <f aca="false">Orçamento!I150</f>
        <v>0</v>
      </c>
      <c r="J150" s="312"/>
      <c r="P150" s="318" t="e">
        <f aca="false">SUM(Q150/$I150)</f>
        <v>#DIV/0!</v>
      </c>
      <c r="Q150" s="301" t="n">
        <f aca="false">SUM($I150/3)</f>
        <v>0</v>
      </c>
      <c r="R150" s="318" t="e">
        <f aca="false">SUM(S150/$I150)</f>
        <v>#DIV/0!</v>
      </c>
      <c r="S150" s="301" t="n">
        <f aca="false">SUM($I150/3)</f>
        <v>0</v>
      </c>
      <c r="T150" s="318" t="e">
        <f aca="false">SUM(U150/$I150)</f>
        <v>#DIV/0!</v>
      </c>
      <c r="U150" s="301" t="n">
        <f aca="false">SUM($I150/3)</f>
        <v>0</v>
      </c>
      <c r="V150" s="302" t="e">
        <f aca="false">SUM(L150,N150,P150,R150,T150)</f>
        <v>#DIV/0!</v>
      </c>
      <c r="W150" s="303" t="n">
        <f aca="false">SUM(M150,O150,Q150,S150,U150)</f>
        <v>0</v>
      </c>
    </row>
    <row r="151" customFormat="false" ht="33.75" hidden="false" customHeight="false" outlineLevel="0" collapsed="false">
      <c r="A151" s="67" t="str">
        <f aca="false">Orçamento!A151</f>
        <v>4.11.1.2</v>
      </c>
      <c r="B151" s="313"/>
      <c r="C151" s="295"/>
      <c r="D151" s="48" t="str">
        <f aca="false">Orçamento!D151</f>
        <v>CABO DE COBRE FLEXÍVEL ISOLADO, 16 MM², 0,6/1,0 KV, PARA REDE AÉREA DE DISTRIBUIÇÃO DE ENERGIA ELÉTRICA DE BAIXA TENSÃO - FORNECIMENTO E INSTALAÇÃO. AF_07/2020</v>
      </c>
      <c r="E151" s="313"/>
      <c r="F151" s="316"/>
      <c r="G151" s="315"/>
      <c r="H151" s="298" t="n">
        <f aca="false">Orçamento!H151</f>
        <v>0</v>
      </c>
      <c r="I151" s="299" t="n">
        <f aca="false">Orçamento!I151</f>
        <v>0</v>
      </c>
      <c r="J151" s="312"/>
      <c r="P151" s="318" t="e">
        <f aca="false">SUM(Q151/$I151)</f>
        <v>#DIV/0!</v>
      </c>
      <c r="Q151" s="301" t="n">
        <f aca="false">SUM($I151/3)</f>
        <v>0</v>
      </c>
      <c r="R151" s="318" t="e">
        <f aca="false">SUM(S151/$I151)</f>
        <v>#DIV/0!</v>
      </c>
      <c r="S151" s="301" t="n">
        <f aca="false">SUM($I151/3)</f>
        <v>0</v>
      </c>
      <c r="T151" s="318" t="e">
        <f aca="false">SUM(U151/$I151)</f>
        <v>#DIV/0!</v>
      </c>
      <c r="U151" s="301" t="n">
        <f aca="false">SUM($I151/3)</f>
        <v>0</v>
      </c>
      <c r="V151" s="302" t="e">
        <f aca="false">SUM(L151,N151,P151,R151,T151)</f>
        <v>#DIV/0!</v>
      </c>
      <c r="W151" s="303" t="n">
        <f aca="false">SUM(M151,O151,Q151,S151,U151)</f>
        <v>0</v>
      </c>
    </row>
    <row r="152" customFormat="false" ht="33.75" hidden="false" customHeight="false" outlineLevel="0" collapsed="false">
      <c r="A152" s="67" t="str">
        <f aca="false">Orçamento!A152</f>
        <v>4.11.1.3</v>
      </c>
      <c r="B152" s="313"/>
      <c r="C152" s="295"/>
      <c r="D152" s="48" t="str">
        <f aca="false">Orçamento!D152</f>
        <v>QUADRO DE DISTRIBUIÇÃO DE ENERGIA EM CHAPA DE AÇO GALVANIZADO, DE SOBREPOR, COM BARRAMENTO TRIFÁSICO, PARA 18 DISJUNTORES DIN 100A - FORNECIMENTO E INSTALAÇÃO. AF_10/2020</v>
      </c>
      <c r="E152" s="313"/>
      <c r="F152" s="316"/>
      <c r="G152" s="315"/>
      <c r="H152" s="298" t="n">
        <f aca="false">Orçamento!H152</f>
        <v>0</v>
      </c>
      <c r="I152" s="299" t="n">
        <f aca="false">Orçamento!I152</f>
        <v>0</v>
      </c>
      <c r="J152" s="312"/>
      <c r="P152" s="318" t="e">
        <f aca="false">SUM(Q152/$I152)</f>
        <v>#DIV/0!</v>
      </c>
      <c r="Q152" s="301" t="n">
        <f aca="false">SUM($I152/3)</f>
        <v>0</v>
      </c>
      <c r="R152" s="318" t="e">
        <f aca="false">SUM(S152/$I152)</f>
        <v>#DIV/0!</v>
      </c>
      <c r="S152" s="301" t="n">
        <f aca="false">SUM($I152/3)</f>
        <v>0</v>
      </c>
      <c r="T152" s="318" t="e">
        <f aca="false">SUM(U152/$I152)</f>
        <v>#DIV/0!</v>
      </c>
      <c r="U152" s="301" t="n">
        <f aca="false">SUM($I152/3)</f>
        <v>0</v>
      </c>
      <c r="V152" s="302" t="e">
        <f aca="false">SUM(L152,N152,P152,R152,T152)</f>
        <v>#DIV/0!</v>
      </c>
      <c r="W152" s="303" t="n">
        <f aca="false">SUM(M152,O152,Q152,S152,U152)</f>
        <v>0</v>
      </c>
    </row>
    <row r="153" customFormat="false" ht="22.5" hidden="false" customHeight="false" outlineLevel="0" collapsed="false">
      <c r="A153" s="67" t="str">
        <f aca="false">Orçamento!A153</f>
        <v>4.11.1.4</v>
      </c>
      <c r="B153" s="313"/>
      <c r="C153" s="295"/>
      <c r="D153" s="48" t="str">
        <f aca="false">Orçamento!D153</f>
        <v>ELETRODUTO RÍGIDO ROSCÁVEL, PVC, DN 110 MM (4"), PARA REDE ENTERRADA DE DISTRIBUIÇÃO DE ENERGIA ELÉTRICA - FORNECIMENTO E INSTALAÇÃO. AF_12/2021</v>
      </c>
      <c r="E153" s="313"/>
      <c r="F153" s="316"/>
      <c r="G153" s="315"/>
      <c r="H153" s="298" t="n">
        <f aca="false">Orçamento!H153</f>
        <v>0</v>
      </c>
      <c r="I153" s="299" t="n">
        <f aca="false">Orçamento!I153</f>
        <v>0</v>
      </c>
      <c r="J153" s="312"/>
      <c r="P153" s="318" t="e">
        <f aca="false">SUM(Q153/$I153)</f>
        <v>#DIV/0!</v>
      </c>
      <c r="Q153" s="301" t="n">
        <f aca="false">SUM($I153/3)</f>
        <v>0</v>
      </c>
      <c r="R153" s="318" t="e">
        <f aca="false">SUM(S153/$I153)</f>
        <v>#DIV/0!</v>
      </c>
      <c r="S153" s="301" t="n">
        <f aca="false">SUM($I153/3)</f>
        <v>0</v>
      </c>
      <c r="T153" s="318" t="e">
        <f aca="false">SUM(U153/$I153)</f>
        <v>#DIV/0!</v>
      </c>
      <c r="U153" s="301" t="n">
        <f aca="false">SUM($I153/3)</f>
        <v>0</v>
      </c>
      <c r="V153" s="302" t="e">
        <f aca="false">SUM(L153,N153,P153,R153,T153)</f>
        <v>#DIV/0!</v>
      </c>
      <c r="W153" s="303" t="n">
        <f aca="false">SUM(M153,O153,Q153,S153,U153)</f>
        <v>0</v>
      </c>
    </row>
    <row r="154" customFormat="false" ht="22.5" hidden="false" customHeight="false" outlineLevel="0" collapsed="false">
      <c r="A154" s="67" t="str">
        <f aca="false">Orçamento!A154</f>
        <v>4.11.1.5</v>
      </c>
      <c r="B154" s="313"/>
      <c r="C154" s="295"/>
      <c r="D154" s="48" t="str">
        <f aca="false">Orçamento!D154</f>
        <v>LUMINÁRIA ARANDELA TIPO TARTARUGA, DE SOBREPOR, COM 1 LÂMPADA LED DE 6 W, SEM REATOR - FORNECIMENTO E INSTALAÇÃO. AF_02/2020</v>
      </c>
      <c r="E154" s="313"/>
      <c r="F154" s="316"/>
      <c r="G154" s="315"/>
      <c r="H154" s="298" t="n">
        <f aca="false">Orçamento!H154</f>
        <v>0</v>
      </c>
      <c r="I154" s="299" t="n">
        <f aca="false">Orçamento!I154</f>
        <v>0</v>
      </c>
      <c r="J154" s="312"/>
      <c r="P154" s="318" t="e">
        <f aca="false">SUM(Q154/$I154)</f>
        <v>#DIV/0!</v>
      </c>
      <c r="Q154" s="301" t="n">
        <f aca="false">SUM($I154/3)</f>
        <v>0</v>
      </c>
      <c r="R154" s="318" t="e">
        <f aca="false">SUM(S154/$I154)</f>
        <v>#DIV/0!</v>
      </c>
      <c r="S154" s="301" t="n">
        <f aca="false">SUM($I154/3)</f>
        <v>0</v>
      </c>
      <c r="T154" s="318" t="e">
        <f aca="false">SUM(U154/$I154)</f>
        <v>#DIV/0!</v>
      </c>
      <c r="U154" s="301" t="n">
        <f aca="false">SUM($I154/3)</f>
        <v>0</v>
      </c>
      <c r="V154" s="302" t="e">
        <f aca="false">SUM(L154,N154,P154,R154,T154)</f>
        <v>#DIV/0!</v>
      </c>
      <c r="W154" s="303" t="n">
        <f aca="false">SUM(M154,O154,Q154,S154,U154)</f>
        <v>0</v>
      </c>
    </row>
    <row r="155" customFormat="false" ht="15" hidden="false" customHeight="false" outlineLevel="0" collapsed="false">
      <c r="A155" s="67" t="str">
        <f aca="false">Orçamento!A155</f>
        <v>4.11.1.6</v>
      </c>
      <c r="B155" s="313"/>
      <c r="C155" s="295"/>
      <c r="D155" s="48" t="str">
        <f aca="false">Orçamento!D155</f>
        <v>FIXADOR, COM PARAFUSO E PORCA</v>
      </c>
      <c r="E155" s="313"/>
      <c r="F155" s="316"/>
      <c r="G155" s="315"/>
      <c r="H155" s="298" t="n">
        <f aca="false">Orçamento!H155</f>
        <v>0</v>
      </c>
      <c r="I155" s="299" t="n">
        <f aca="false">Orçamento!I155</f>
        <v>0</v>
      </c>
      <c r="J155" s="312"/>
      <c r="P155" s="318" t="e">
        <f aca="false">SUM(Q155/$I155)</f>
        <v>#DIV/0!</v>
      </c>
      <c r="Q155" s="301" t="n">
        <f aca="false">SUM($I155/3)</f>
        <v>0</v>
      </c>
      <c r="R155" s="318" t="e">
        <f aca="false">SUM(S155/$I155)</f>
        <v>#DIV/0!</v>
      </c>
      <c r="S155" s="301" t="n">
        <f aca="false">SUM($I155/3)</f>
        <v>0</v>
      </c>
      <c r="T155" s="318" t="e">
        <f aca="false">SUM(U155/$I155)</f>
        <v>#DIV/0!</v>
      </c>
      <c r="U155" s="301" t="n">
        <f aca="false">SUM($I155/3)</f>
        <v>0</v>
      </c>
      <c r="V155" s="302" t="e">
        <f aca="false">SUM(L155,N155,P155,R155,T155)</f>
        <v>#DIV/0!</v>
      </c>
      <c r="W155" s="303" t="n">
        <f aca="false">SUM(M155,O155,Q155,S155,U155)</f>
        <v>0</v>
      </c>
    </row>
    <row r="156" customFormat="false" ht="22.5" hidden="false" customHeight="false" outlineLevel="0" collapsed="false">
      <c r="A156" s="67" t="str">
        <f aca="false">Orçamento!A156</f>
        <v>4.11.1.7</v>
      </c>
      <c r="B156" s="313"/>
      <c r="C156" s="295"/>
      <c r="D156" s="48" t="str">
        <f aca="false">Orçamento!D156</f>
        <v>LUMINÁRIA TIPO PLAFON CIRCULAR, DE SOBREPOR, COM LED DE 12/13 W - FORNECIMENTO E INSTALAÇÃO. AF_03/2022</v>
      </c>
      <c r="E156" s="313"/>
      <c r="F156" s="316"/>
      <c r="G156" s="315"/>
      <c r="H156" s="298" t="n">
        <f aca="false">Orçamento!H156</f>
        <v>0</v>
      </c>
      <c r="I156" s="299" t="n">
        <f aca="false">Orçamento!I156</f>
        <v>0</v>
      </c>
      <c r="J156" s="312"/>
      <c r="P156" s="318" t="e">
        <f aca="false">SUM(Q156/$I156)</f>
        <v>#DIV/0!</v>
      </c>
      <c r="Q156" s="301" t="n">
        <f aca="false">SUM($I156/3)</f>
        <v>0</v>
      </c>
      <c r="R156" s="318" t="e">
        <f aca="false">SUM(S156/$I156)</f>
        <v>#DIV/0!</v>
      </c>
      <c r="S156" s="301" t="n">
        <f aca="false">SUM($I156/3)</f>
        <v>0</v>
      </c>
      <c r="T156" s="318" t="e">
        <f aca="false">SUM(U156/$I156)</f>
        <v>#DIV/0!</v>
      </c>
      <c r="U156" s="301" t="n">
        <f aca="false">SUM($I156/3)</f>
        <v>0</v>
      </c>
      <c r="V156" s="302" t="e">
        <f aca="false">SUM(L156,N156,P156,R156,T156)</f>
        <v>#DIV/0!</v>
      </c>
      <c r="W156" s="303" t="n">
        <f aca="false">SUM(M156,O156,Q156,S156,U156)</f>
        <v>0</v>
      </c>
    </row>
    <row r="157" customFormat="false" ht="22.5" hidden="false" customHeight="false" outlineLevel="0" collapsed="false">
      <c r="A157" s="67" t="str">
        <f aca="false">Orçamento!A157</f>
        <v>4.11.1.8</v>
      </c>
      <c r="B157" s="313"/>
      <c r="C157" s="295"/>
      <c r="D157" s="48" t="str">
        <f aca="false">Orçamento!D157</f>
        <v>ELETRODUTO RÍGIDO ROSCÁVEL, PVC, DN 32 MM (1"), PARA CIRCUITOS TERMINAIS, INSTALADO EM FORRO - FORNECIMENTO E INSTALAÇÃO. AF_12/2015</v>
      </c>
      <c r="E157" s="313"/>
      <c r="F157" s="316"/>
      <c r="G157" s="315"/>
      <c r="H157" s="298" t="n">
        <f aca="false">Orçamento!H157</f>
        <v>0</v>
      </c>
      <c r="I157" s="299" t="n">
        <f aca="false">Orçamento!I157</f>
        <v>0</v>
      </c>
      <c r="J157" s="312"/>
      <c r="P157" s="318" t="e">
        <f aca="false">SUM(Q157/$I157)</f>
        <v>#DIV/0!</v>
      </c>
      <c r="Q157" s="301" t="n">
        <f aca="false">SUM($I157/3)</f>
        <v>0</v>
      </c>
      <c r="R157" s="318" t="e">
        <f aca="false">SUM(S157/$I157)</f>
        <v>#DIV/0!</v>
      </c>
      <c r="S157" s="301" t="n">
        <f aca="false">SUM($I157/3)</f>
        <v>0</v>
      </c>
      <c r="T157" s="318" t="e">
        <f aca="false">SUM(U157/$I157)</f>
        <v>#DIV/0!</v>
      </c>
      <c r="U157" s="301" t="n">
        <f aca="false">SUM($I157/3)</f>
        <v>0</v>
      </c>
      <c r="V157" s="302" t="e">
        <f aca="false">SUM(L157,N157,P157,R157,T157)</f>
        <v>#DIV/0!</v>
      </c>
      <c r="W157" s="303" t="n">
        <f aca="false">SUM(M157,O157,Q157,S157,U157)</f>
        <v>0</v>
      </c>
    </row>
    <row r="158" customFormat="false" ht="22.5" hidden="false" customHeight="false" outlineLevel="0" collapsed="false">
      <c r="A158" s="67" t="str">
        <f aca="false">Orçamento!A158</f>
        <v>4.11.1.9</v>
      </c>
      <c r="B158" s="313"/>
      <c r="C158" s="295"/>
      <c r="D158" s="48" t="str">
        <f aca="false">Orçamento!D158</f>
        <v>CABO DE COBRE FLEXÍVEL ISOLADO, 10 MM², ANTI-CHAMA 450/750 V, PARA CIRCUITOS TERMINAIS - FORNECIMENTO E INSTALAÇÃO. AF_12/2015</v>
      </c>
      <c r="E158" s="313"/>
      <c r="F158" s="316"/>
      <c r="G158" s="315"/>
      <c r="H158" s="298" t="n">
        <f aca="false">Orçamento!H158</f>
        <v>0</v>
      </c>
      <c r="I158" s="299" t="n">
        <f aca="false">Orçamento!I158</f>
        <v>0</v>
      </c>
      <c r="J158" s="312"/>
      <c r="P158" s="318" t="e">
        <f aca="false">SUM(Q158/$I158)</f>
        <v>#DIV/0!</v>
      </c>
      <c r="Q158" s="301" t="n">
        <f aca="false">SUM($I158/3)</f>
        <v>0</v>
      </c>
      <c r="R158" s="318" t="e">
        <f aca="false">SUM(S158/$I158)</f>
        <v>#DIV/0!</v>
      </c>
      <c r="S158" s="301" t="n">
        <f aca="false">SUM($I158/3)</f>
        <v>0</v>
      </c>
      <c r="T158" s="318" t="e">
        <f aca="false">SUM(U158/$I158)</f>
        <v>#DIV/0!</v>
      </c>
      <c r="U158" s="301" t="n">
        <f aca="false">SUM($I158/3)</f>
        <v>0</v>
      </c>
      <c r="V158" s="302" t="e">
        <f aca="false">SUM(L158,N158,P158,R158,T158)</f>
        <v>#DIV/0!</v>
      </c>
      <c r="W158" s="303" t="n">
        <f aca="false">SUM(M158,O158,Q158,S158,U158)</f>
        <v>0</v>
      </c>
    </row>
    <row r="159" customFormat="false" ht="33.75" hidden="false" customHeight="false" outlineLevel="0" collapsed="false">
      <c r="A159" s="67" t="str">
        <f aca="false">Orçamento!A159</f>
        <v>4.11.1.10</v>
      </c>
      <c r="B159" s="313"/>
      <c r="C159" s="295"/>
      <c r="D159" s="48" t="str">
        <f aca="false">Orçamento!D159</f>
        <v>ASSENTAMENTO DE POSTE DE CONCRETO COM COMPRIMENTO NOMINAL DE 9 M, CARGA NOMINAL DE 150 DAN, ENGASTAMENTO BASE CONCRETADA COM 1 M DE CONCRETO E 0,5 M DE SOLO (NÃO INCLUI FORNECIMENTO). AF_11/2019</v>
      </c>
      <c r="E159" s="313"/>
      <c r="F159" s="316"/>
      <c r="G159" s="315"/>
      <c r="H159" s="298" t="n">
        <f aca="false">Orçamento!H159</f>
        <v>0</v>
      </c>
      <c r="I159" s="299" t="n">
        <f aca="false">Orçamento!I159</f>
        <v>0</v>
      </c>
      <c r="J159" s="312"/>
      <c r="P159" s="318" t="e">
        <f aca="false">SUM(Q159/$I159)</f>
        <v>#DIV/0!</v>
      </c>
      <c r="Q159" s="301" t="n">
        <f aca="false">SUM($I159/3)</f>
        <v>0</v>
      </c>
      <c r="R159" s="318" t="e">
        <f aca="false">SUM(S159/$I159)</f>
        <v>#DIV/0!</v>
      </c>
      <c r="S159" s="301" t="n">
        <f aca="false">SUM($I159/3)</f>
        <v>0</v>
      </c>
      <c r="T159" s="318" t="e">
        <f aca="false">SUM(U159/$I159)</f>
        <v>#DIV/0!</v>
      </c>
      <c r="U159" s="301" t="n">
        <f aca="false">SUM($I159/3)</f>
        <v>0</v>
      </c>
      <c r="V159" s="302" t="e">
        <f aca="false">SUM(L159,N159,P159,R159,T159)</f>
        <v>#DIV/0!</v>
      </c>
      <c r="W159" s="303" t="n">
        <f aca="false">SUM(M159,O159,Q159,S159,U159)</f>
        <v>0</v>
      </c>
    </row>
    <row r="160" customFormat="false" ht="15" hidden="false" customHeight="false" outlineLevel="0" collapsed="false">
      <c r="A160" s="67" t="str">
        <f aca="false">Orçamento!A160</f>
        <v>4.11.1.11</v>
      </c>
      <c r="B160" s="313"/>
      <c r="C160" s="295"/>
      <c r="D160" s="48" t="str">
        <f aca="false">Orçamento!D160</f>
        <v>FORNECIMENTO E INSTALAÇÃO DE POSTE</v>
      </c>
      <c r="E160" s="313"/>
      <c r="F160" s="316"/>
      <c r="G160" s="315"/>
      <c r="H160" s="298" t="n">
        <f aca="false">Orçamento!H160</f>
        <v>0</v>
      </c>
      <c r="I160" s="299" t="n">
        <f aca="false">Orçamento!I160</f>
        <v>0</v>
      </c>
      <c r="J160" s="312"/>
      <c r="P160" s="318" t="e">
        <f aca="false">SUM(Q160/$I160)</f>
        <v>#DIV/0!</v>
      </c>
      <c r="Q160" s="301" t="n">
        <f aca="false">SUM($I160/3)</f>
        <v>0</v>
      </c>
      <c r="R160" s="318" t="e">
        <f aca="false">SUM(S160/$I160)</f>
        <v>#DIV/0!</v>
      </c>
      <c r="S160" s="301" t="n">
        <f aca="false">SUM($I160/3)</f>
        <v>0</v>
      </c>
      <c r="T160" s="318" t="e">
        <f aca="false">SUM(U160/$I160)</f>
        <v>#DIV/0!</v>
      </c>
      <c r="U160" s="301" t="n">
        <f aca="false">SUM($I160/3)</f>
        <v>0</v>
      </c>
      <c r="V160" s="302" t="e">
        <f aca="false">SUM(L160,N160,P160,R160,T160)</f>
        <v>#DIV/0!</v>
      </c>
      <c r="W160" s="303" t="n">
        <f aca="false">SUM(M160,O160,Q160,S160,U160)</f>
        <v>0</v>
      </c>
    </row>
    <row r="161" customFormat="false" ht="22.5" hidden="false" customHeight="false" outlineLevel="0" collapsed="false">
      <c r="A161" s="67" t="str">
        <f aca="false">Orçamento!A161</f>
        <v>4.11.1.12</v>
      </c>
      <c r="B161" s="313"/>
      <c r="C161" s="295"/>
      <c r="D161" s="48" t="str">
        <f aca="false">Orçamento!D161</f>
        <v>INTERRUPTOR PARALELO (3 MÓDULOS), 10A/250V, INCLUINDO SUPORTE E PLACA - FORNECIMENTO E INSTALAÇÃO. AF_12/2015</v>
      </c>
      <c r="E161" s="313"/>
      <c r="F161" s="316"/>
      <c r="G161" s="315"/>
      <c r="H161" s="298" t="n">
        <f aca="false">Orçamento!H161</f>
        <v>0</v>
      </c>
      <c r="I161" s="299" t="n">
        <f aca="false">Orçamento!I161</f>
        <v>0</v>
      </c>
      <c r="J161" s="312"/>
      <c r="P161" s="318" t="e">
        <f aca="false">SUM(Q161/$I161)</f>
        <v>#DIV/0!</v>
      </c>
      <c r="Q161" s="301" t="n">
        <f aca="false">SUM($I161/3)</f>
        <v>0</v>
      </c>
      <c r="R161" s="318" t="e">
        <f aca="false">SUM(S161/$I161)</f>
        <v>#DIV/0!</v>
      </c>
      <c r="S161" s="301" t="n">
        <f aca="false">SUM($I161/3)</f>
        <v>0</v>
      </c>
      <c r="T161" s="318" t="e">
        <f aca="false">SUM(U161/$I161)</f>
        <v>#DIV/0!</v>
      </c>
      <c r="U161" s="301" t="n">
        <f aca="false">SUM($I161/3)</f>
        <v>0</v>
      </c>
      <c r="V161" s="302" t="e">
        <f aca="false">SUM(L161,N161,P161,R161,T161)</f>
        <v>#DIV/0!</v>
      </c>
      <c r="W161" s="303" t="n">
        <f aca="false">SUM(M161,O161,Q161,S161,U161)</f>
        <v>0</v>
      </c>
    </row>
    <row r="162" customFormat="false" ht="22.5" hidden="false" customHeight="false" outlineLevel="0" collapsed="false">
      <c r="A162" s="67" t="str">
        <f aca="false">Orçamento!A162</f>
        <v>4.11.1.13</v>
      </c>
      <c r="B162" s="313"/>
      <c r="C162" s="295"/>
      <c r="D162" s="48" t="str">
        <f aca="false">Orçamento!D162</f>
        <v>LÂMPADA COMPACTA DE LED 10 W, BASE E27 - FORNECIMENTO E INSTALAÇÃO. AF_02/2020</v>
      </c>
      <c r="E162" s="313"/>
      <c r="F162" s="316"/>
      <c r="G162" s="315"/>
      <c r="H162" s="298" t="n">
        <f aca="false">Orçamento!H162</f>
        <v>0</v>
      </c>
      <c r="I162" s="299" t="n">
        <f aca="false">Orçamento!I162</f>
        <v>0</v>
      </c>
      <c r="J162" s="312"/>
      <c r="P162" s="318" t="e">
        <f aca="false">SUM(Q162/$I162)</f>
        <v>#DIV/0!</v>
      </c>
      <c r="Q162" s="301" t="n">
        <f aca="false">SUM($I162/3)</f>
        <v>0</v>
      </c>
      <c r="R162" s="318" t="e">
        <f aca="false">SUM(S162/$I162)</f>
        <v>#DIV/0!</v>
      </c>
      <c r="S162" s="301" t="n">
        <f aca="false">SUM($I162/3)</f>
        <v>0</v>
      </c>
      <c r="T162" s="318" t="e">
        <f aca="false">SUM(U162/$I162)</f>
        <v>#DIV/0!</v>
      </c>
      <c r="U162" s="301" t="n">
        <f aca="false">SUM($I162/3)</f>
        <v>0</v>
      </c>
      <c r="V162" s="302" t="e">
        <f aca="false">SUM(L162,N162,P162,R162,T162)</f>
        <v>#DIV/0!</v>
      </c>
      <c r="W162" s="303" t="n">
        <f aca="false">SUM(M162,O162,Q162,S162,U162)</f>
        <v>0</v>
      </c>
    </row>
    <row r="163" customFormat="false" ht="22.5" hidden="false" customHeight="false" outlineLevel="0" collapsed="false">
      <c r="A163" s="67" t="str">
        <f aca="false">Orçamento!A163</f>
        <v>4.11.1.14</v>
      </c>
      <c r="B163" s="313"/>
      <c r="C163" s="295"/>
      <c r="D163" s="48" t="str">
        <f aca="false">Orçamento!D163</f>
        <v>LUVA PARA ELETRODUTO, PVC, ROSCÁVEL, DN 25 MM (3/4"), PARA CIRCUITOS TERMINAIS, INSTALADA EM PAREDE - FORNECIMENTO E INSTALAÇÃO. AF_12/2015</v>
      </c>
      <c r="E163" s="313"/>
      <c r="F163" s="316"/>
      <c r="G163" s="315"/>
      <c r="H163" s="298" t="n">
        <f aca="false">Orçamento!H163</f>
        <v>0</v>
      </c>
      <c r="I163" s="299" t="n">
        <f aca="false">Orçamento!I163</f>
        <v>0</v>
      </c>
      <c r="J163" s="312"/>
      <c r="P163" s="318" t="e">
        <f aca="false">SUM(Q163/$I163)</f>
        <v>#DIV/0!</v>
      </c>
      <c r="Q163" s="301" t="n">
        <f aca="false">SUM($I163/3)</f>
        <v>0</v>
      </c>
      <c r="R163" s="318" t="e">
        <f aca="false">SUM(S163/$I163)</f>
        <v>#DIV/0!</v>
      </c>
      <c r="S163" s="301" t="n">
        <f aca="false">SUM($I163/3)</f>
        <v>0</v>
      </c>
      <c r="T163" s="318" t="e">
        <f aca="false">SUM(U163/$I163)</f>
        <v>#DIV/0!</v>
      </c>
      <c r="U163" s="301" t="n">
        <f aca="false">SUM($I163/3)</f>
        <v>0</v>
      </c>
      <c r="V163" s="302" t="e">
        <f aca="false">SUM(L163,N163,P163,R163,T163)</f>
        <v>#DIV/0!</v>
      </c>
      <c r="W163" s="303" t="n">
        <f aca="false">SUM(M163,O163,Q163,S163,U163)</f>
        <v>0</v>
      </c>
    </row>
    <row r="164" customFormat="false" ht="22.5" hidden="false" customHeight="false" outlineLevel="0" collapsed="false">
      <c r="A164" s="67" t="str">
        <f aca="false">Orçamento!A164</f>
        <v>4.11.1.15</v>
      </c>
      <c r="B164" s="313"/>
      <c r="C164" s="295"/>
      <c r="D164" s="48" t="str">
        <f aca="false">Orçamento!D164</f>
        <v>ISOLADOR, TIPO ROLDANA, PARA BAIXA TENSÃO - FORNECIMENTO E INSTALAÇÃO. AF_07/2020</v>
      </c>
      <c r="E164" s="313"/>
      <c r="F164" s="316"/>
      <c r="G164" s="315"/>
      <c r="H164" s="298" t="n">
        <f aca="false">Orçamento!H164</f>
        <v>0</v>
      </c>
      <c r="I164" s="299" t="n">
        <f aca="false">Orçamento!I164</f>
        <v>0</v>
      </c>
      <c r="J164" s="312"/>
      <c r="P164" s="318" t="e">
        <f aca="false">SUM(Q164/$I164)</f>
        <v>#DIV/0!</v>
      </c>
      <c r="Q164" s="301" t="n">
        <f aca="false">SUM($I164/3)</f>
        <v>0</v>
      </c>
      <c r="R164" s="318" t="e">
        <f aca="false">SUM(S164/$I164)</f>
        <v>#DIV/0!</v>
      </c>
      <c r="S164" s="301" t="n">
        <f aca="false">SUM($I164/3)</f>
        <v>0</v>
      </c>
      <c r="T164" s="318" t="e">
        <f aca="false">SUM(U164/$I164)</f>
        <v>#DIV/0!</v>
      </c>
      <c r="U164" s="301" t="n">
        <f aca="false">SUM($I164/3)</f>
        <v>0</v>
      </c>
      <c r="V164" s="302" t="e">
        <f aca="false">SUM(L164,N164,P164,R164,T164)</f>
        <v>#DIV/0!</v>
      </c>
      <c r="W164" s="303" t="n">
        <f aca="false">SUM(M164,O164,Q164,S164,U164)</f>
        <v>0</v>
      </c>
    </row>
    <row r="165" customFormat="false" ht="14.25" hidden="false" customHeight="true" outlineLevel="0" collapsed="false">
      <c r="A165" s="67" t="str">
        <f aca="false">Orçamento!A165</f>
        <v>4.11.1.16</v>
      </c>
      <c r="B165" s="313"/>
      <c r="C165" s="295"/>
      <c r="D165" s="48" t="str">
        <f aca="false">Orçamento!D165</f>
        <v>ELETRODUTO FLEXÍVEL CORRUGADO REFORÇADO, PVC, DN 25 MM (3/4"), PARA CIRCUITOS TERMINAIS, INSTALADO EM PAREDE - FORNECIMENTO E INSTALAÇÃO. AF_12/2015</v>
      </c>
      <c r="E165" s="313"/>
      <c r="F165" s="316"/>
      <c r="G165" s="315"/>
      <c r="H165" s="298" t="n">
        <f aca="false">Orçamento!H165</f>
        <v>0</v>
      </c>
      <c r="I165" s="299" t="n">
        <f aca="false">Orçamento!I165</f>
        <v>0</v>
      </c>
      <c r="J165" s="312"/>
      <c r="P165" s="318" t="e">
        <f aca="false">SUM(Q165/$I165)</f>
        <v>#DIV/0!</v>
      </c>
      <c r="Q165" s="301" t="n">
        <f aca="false">SUM($I165/3)</f>
        <v>0</v>
      </c>
      <c r="R165" s="318" t="e">
        <f aca="false">SUM(S165/$I165)</f>
        <v>#DIV/0!</v>
      </c>
      <c r="S165" s="301" t="n">
        <f aca="false">SUM($I165/3)</f>
        <v>0</v>
      </c>
      <c r="T165" s="318" t="e">
        <f aca="false">SUM(U165/$I165)</f>
        <v>#DIV/0!</v>
      </c>
      <c r="U165" s="301" t="n">
        <f aca="false">SUM($I165/3)</f>
        <v>0</v>
      </c>
      <c r="V165" s="302" t="e">
        <f aca="false">SUM(L165,N165,P165,R165,T165)</f>
        <v>#DIV/0!</v>
      </c>
      <c r="W165" s="303" t="n">
        <f aca="false">SUM(M165,O165,Q165,S165,U165)</f>
        <v>0</v>
      </c>
    </row>
    <row r="166" customFormat="false" ht="33.75" hidden="false" customHeight="false" outlineLevel="0" collapsed="false">
      <c r="A166" s="67" t="str">
        <f aca="false">Orçamento!A166</f>
        <v>4.11.1.17</v>
      </c>
      <c r="B166" s="313"/>
      <c r="C166" s="295"/>
      <c r="D166" s="48" t="str">
        <f aca="false">Orçamento!D166</f>
        <v>CABO DE COBRE FLEXÍVEL ISOLADO, 50 MM², ANTI-CHAMA 0,6/1,0 KV, PARA REDE ENTERRADA DE DISTRIBUIÇÃO DE ENERGIA ELÉTRICA - FORNECIMENTO E INSTALAÇÃO. AF_12/2021</v>
      </c>
      <c r="E166" s="313"/>
      <c r="F166" s="316"/>
      <c r="G166" s="315"/>
      <c r="H166" s="298" t="n">
        <f aca="false">Orçamento!H166</f>
        <v>0</v>
      </c>
      <c r="I166" s="299" t="n">
        <f aca="false">Orçamento!I166</f>
        <v>0</v>
      </c>
      <c r="J166" s="312"/>
      <c r="P166" s="318" t="e">
        <f aca="false">SUM(Q166/$I166)</f>
        <v>#DIV/0!</v>
      </c>
      <c r="Q166" s="301" t="n">
        <f aca="false">SUM($I166/3)</f>
        <v>0</v>
      </c>
      <c r="R166" s="318" t="e">
        <f aca="false">SUM(S166/$I166)</f>
        <v>#DIV/0!</v>
      </c>
      <c r="S166" s="301" t="n">
        <f aca="false">SUM($I166/3)</f>
        <v>0</v>
      </c>
      <c r="T166" s="318" t="e">
        <f aca="false">SUM(U166/$I166)</f>
        <v>#DIV/0!</v>
      </c>
      <c r="U166" s="301" t="n">
        <f aca="false">SUM($I166/3)</f>
        <v>0</v>
      </c>
      <c r="V166" s="302" t="e">
        <f aca="false">SUM(L166,N166,P166,R166,T166)</f>
        <v>#DIV/0!</v>
      </c>
      <c r="W166" s="303" t="n">
        <f aca="false">SUM(M166,O166,Q166,S166,U166)</f>
        <v>0</v>
      </c>
    </row>
    <row r="167" customFormat="false" ht="33.75" hidden="false" customHeight="false" outlineLevel="0" collapsed="false">
      <c r="A167" s="67" t="str">
        <f aca="false">Orçamento!A167</f>
        <v>4.11.1.18</v>
      </c>
      <c r="B167" s="313"/>
      <c r="C167" s="295"/>
      <c r="D167" s="48" t="str">
        <f aca="false">Orçamento!D167</f>
        <v>CABO DE COBRE FLEXÍVEL ISOLADO, 35 MM², ANTI-CHAMA 0,6/1,0 KV, PARA REDE ENTERRADA DE DISTRIBUIÇÃO DE ENERGIA ELÉTRICA - FORNECIMENTO E INSTALAÇÃO. AF_12/2021</v>
      </c>
      <c r="E167" s="313"/>
      <c r="F167" s="316"/>
      <c r="G167" s="315"/>
      <c r="H167" s="298" t="n">
        <f aca="false">Orçamento!H167</f>
        <v>0</v>
      </c>
      <c r="I167" s="299" t="n">
        <f aca="false">Orçamento!I167</f>
        <v>0</v>
      </c>
      <c r="J167" s="312"/>
      <c r="P167" s="318" t="e">
        <f aca="false">SUM(Q167/$I167)</f>
        <v>#DIV/0!</v>
      </c>
      <c r="Q167" s="301" t="n">
        <f aca="false">SUM($I167/3)</f>
        <v>0</v>
      </c>
      <c r="R167" s="318" t="e">
        <f aca="false">SUM(S167/$I167)</f>
        <v>#DIV/0!</v>
      </c>
      <c r="S167" s="301" t="n">
        <f aca="false">SUM($I167/3)</f>
        <v>0</v>
      </c>
      <c r="T167" s="318" t="e">
        <f aca="false">SUM(U167/$I167)</f>
        <v>#DIV/0!</v>
      </c>
      <c r="U167" s="301" t="n">
        <f aca="false">SUM($I167/3)</f>
        <v>0</v>
      </c>
      <c r="V167" s="302" t="e">
        <f aca="false">SUM(L167,N167,P167,R167,T167)</f>
        <v>#DIV/0!</v>
      </c>
      <c r="W167" s="303" t="n">
        <f aca="false">SUM(M167,O167,Q167,S167,U167)</f>
        <v>0</v>
      </c>
    </row>
    <row r="168" customFormat="false" ht="22.5" hidden="false" customHeight="false" outlineLevel="0" collapsed="false">
      <c r="A168" s="67" t="str">
        <f aca="false">Orçamento!A168</f>
        <v>4.11.1.19</v>
      </c>
      <c r="B168" s="313"/>
      <c r="C168" s="295"/>
      <c r="D168" s="48" t="str">
        <f aca="false">Orçamento!D168</f>
        <v>LUVA PARA ELETRODUTO, PVC, ROSCÁVEL, DN 32 MM (1"), PARA CIRCUITOS TERMINAIS, INSTALADA EM FORRO - FORNECIMENTO E INSTALAÇÃO. AF_03/2023</v>
      </c>
      <c r="E168" s="313"/>
      <c r="F168" s="316"/>
      <c r="G168" s="315"/>
      <c r="H168" s="298" t="n">
        <f aca="false">Orçamento!H168</f>
        <v>0</v>
      </c>
      <c r="I168" s="299" t="n">
        <f aca="false">Orçamento!I168</f>
        <v>0</v>
      </c>
      <c r="J168" s="312"/>
      <c r="P168" s="318" t="e">
        <f aca="false">SUM(Q168/$I168)</f>
        <v>#DIV/0!</v>
      </c>
      <c r="Q168" s="301" t="n">
        <f aca="false">SUM($I168/3)</f>
        <v>0</v>
      </c>
      <c r="R168" s="318" t="e">
        <f aca="false">SUM(S168/$I168)</f>
        <v>#DIV/0!</v>
      </c>
      <c r="S168" s="301" t="n">
        <f aca="false">SUM($I168/3)</f>
        <v>0</v>
      </c>
      <c r="T168" s="318" t="e">
        <f aca="false">SUM(U168/$I168)</f>
        <v>#DIV/0!</v>
      </c>
      <c r="U168" s="301" t="n">
        <f aca="false">SUM($I168/3)</f>
        <v>0</v>
      </c>
      <c r="V168" s="302" t="e">
        <f aca="false">SUM(L168,N168,P168,R168,T168)</f>
        <v>#DIV/0!</v>
      </c>
      <c r="W168" s="303" t="n">
        <f aca="false">SUM(M168,O168,Q168,S168,U168)</f>
        <v>0</v>
      </c>
    </row>
    <row r="169" customFormat="false" ht="22.5" hidden="false" customHeight="false" outlineLevel="0" collapsed="false">
      <c r="A169" s="67" t="str">
        <f aca="false">Orçamento!A169</f>
        <v>4.11.1.20</v>
      </c>
      <c r="B169" s="313"/>
      <c r="C169" s="295"/>
      <c r="D169" s="48" t="str">
        <f aca="false">Orçamento!D169</f>
        <v>ELETRODUTO RÍGIDO SOLDÁVEL, PVC, DN 32 MM (1''), APARENTE - FORNECIMENTO E INSTALAÇÃO. AF_10/2022</v>
      </c>
      <c r="E169" s="313"/>
      <c r="F169" s="316"/>
      <c r="G169" s="315"/>
      <c r="H169" s="298" t="n">
        <f aca="false">Orçamento!H169</f>
        <v>0</v>
      </c>
      <c r="I169" s="299" t="n">
        <f aca="false">Orçamento!I169</f>
        <v>0</v>
      </c>
      <c r="J169" s="312"/>
      <c r="P169" s="318" t="e">
        <f aca="false">SUM(Q169/$I169)</f>
        <v>#DIV/0!</v>
      </c>
      <c r="Q169" s="301" t="n">
        <f aca="false">SUM($I169/3)</f>
        <v>0</v>
      </c>
      <c r="R169" s="318" t="e">
        <f aca="false">SUM(S169/$I169)</f>
        <v>#DIV/0!</v>
      </c>
      <c r="S169" s="301" t="n">
        <f aca="false">SUM($I169/3)</f>
        <v>0</v>
      </c>
      <c r="T169" s="318" t="e">
        <f aca="false">SUM(U169/$I169)</f>
        <v>#DIV/0!</v>
      </c>
      <c r="U169" s="301" t="n">
        <f aca="false">SUM($I169/3)</f>
        <v>0</v>
      </c>
      <c r="V169" s="302" t="e">
        <f aca="false">SUM(L169,N169,P169,R169,T169)</f>
        <v>#DIV/0!</v>
      </c>
      <c r="W169" s="303" t="n">
        <f aca="false">SUM(M169,O169,Q169,S169,U169)</f>
        <v>0</v>
      </c>
    </row>
    <row r="170" customFormat="false" ht="22.5" hidden="false" customHeight="false" outlineLevel="0" collapsed="false">
      <c r="A170" s="67" t="str">
        <f aca="false">Orçamento!A170</f>
        <v>4.11.1.21</v>
      </c>
      <c r="B170" s="313"/>
      <c r="C170" s="295"/>
      <c r="D170" s="48" t="str">
        <f aca="false">Orçamento!D170</f>
        <v>TOMADA BAIXA DE EMBUTIR (1 MÓDULO), 2P+T 20 A, INCLUINDO SUPORTE E PLACA - FORNECIMENTO E INSTALAÇÃO. AF_12/2015</v>
      </c>
      <c r="E170" s="313"/>
      <c r="F170" s="316"/>
      <c r="G170" s="315"/>
      <c r="H170" s="298" t="n">
        <f aca="false">Orçamento!H170</f>
        <v>0</v>
      </c>
      <c r="I170" s="299" t="n">
        <f aca="false">Orçamento!I170</f>
        <v>0</v>
      </c>
      <c r="J170" s="312"/>
      <c r="P170" s="318" t="e">
        <f aca="false">SUM(Q170/$I170)</f>
        <v>#DIV/0!</v>
      </c>
      <c r="Q170" s="301" t="n">
        <f aca="false">SUM($I170/3)</f>
        <v>0</v>
      </c>
      <c r="R170" s="318" t="e">
        <f aca="false">SUM(S170/$I170)</f>
        <v>#DIV/0!</v>
      </c>
      <c r="S170" s="301" t="n">
        <f aca="false">SUM($I170/3)</f>
        <v>0</v>
      </c>
      <c r="T170" s="318" t="e">
        <f aca="false">SUM(U170/$I170)</f>
        <v>#DIV/0!</v>
      </c>
      <c r="U170" s="301" t="n">
        <f aca="false">SUM($I170/3)</f>
        <v>0</v>
      </c>
      <c r="V170" s="302" t="e">
        <f aca="false">SUM(L170,N170,P170,R170,T170)</f>
        <v>#DIV/0!</v>
      </c>
      <c r="W170" s="303" t="n">
        <f aca="false">SUM(M170,O170,Q170,S170,U170)</f>
        <v>0</v>
      </c>
    </row>
    <row r="171" customFormat="false" ht="22.5" hidden="false" customHeight="false" outlineLevel="0" collapsed="false">
      <c r="A171" s="67" t="str">
        <f aca="false">Orçamento!A171</f>
        <v>4.11.1.22</v>
      </c>
      <c r="B171" s="313"/>
      <c r="C171" s="295"/>
      <c r="D171" s="48" t="str">
        <f aca="false">Orçamento!D171</f>
        <v>INTERRUPTOR SIMPLES (1 MÓDULO) COM 1 TOMADA DE EMBUTIR 2P+T 10 A,  INCLUINDO SUPORTE E PLACA - FORNECIMENTO E INSTALAÇÃO. AF_12/2015</v>
      </c>
      <c r="E171" s="313"/>
      <c r="F171" s="316"/>
      <c r="G171" s="315"/>
      <c r="H171" s="298" t="n">
        <f aca="false">Orçamento!H171</f>
        <v>0</v>
      </c>
      <c r="I171" s="299" t="n">
        <f aca="false">Orçamento!I171</f>
        <v>0</v>
      </c>
      <c r="J171" s="312"/>
      <c r="P171" s="318" t="e">
        <f aca="false">SUM(Q171/$I171)</f>
        <v>#DIV/0!</v>
      </c>
      <c r="Q171" s="301" t="n">
        <f aca="false">SUM($I171/3)</f>
        <v>0</v>
      </c>
      <c r="R171" s="318" t="e">
        <f aca="false">SUM(S171/$I171)</f>
        <v>#DIV/0!</v>
      </c>
      <c r="S171" s="301" t="n">
        <f aca="false">SUM($I171/3)</f>
        <v>0</v>
      </c>
      <c r="T171" s="318" t="e">
        <f aca="false">SUM(U171/$I171)</f>
        <v>#DIV/0!</v>
      </c>
      <c r="U171" s="301" t="n">
        <f aca="false">SUM($I171/3)</f>
        <v>0</v>
      </c>
      <c r="V171" s="302" t="e">
        <f aca="false">SUM(L171,N171,P171,R171,T171)</f>
        <v>#DIV/0!</v>
      </c>
      <c r="W171" s="303" t="n">
        <f aca="false">SUM(M171,O171,Q171,S171,U171)</f>
        <v>0</v>
      </c>
    </row>
    <row r="172" customFormat="false" ht="22.5" hidden="false" customHeight="false" outlineLevel="0" collapsed="false">
      <c r="A172" s="67" t="str">
        <f aca="false">Orçamento!A172</f>
        <v>4.11.1.23</v>
      </c>
      <c r="B172" s="313"/>
      <c r="C172" s="295"/>
      <c r="D172" s="48" t="str">
        <f aca="false">Orçamento!D172</f>
        <v>CABO DE COBRE FLEXÍVEL ISOLADO, 1,5 MM², ANTI-CHAMA 450/750 V, PARA CIRCUITOS TERMINAIS - FORNECIMENTO E INSTALAÇÃO. AF_12/2015</v>
      </c>
      <c r="E172" s="313"/>
      <c r="F172" s="316"/>
      <c r="G172" s="315"/>
      <c r="H172" s="298" t="n">
        <f aca="false">Orçamento!H172</f>
        <v>0</v>
      </c>
      <c r="I172" s="299" t="n">
        <f aca="false">Orçamento!I172</f>
        <v>0</v>
      </c>
      <c r="J172" s="312"/>
      <c r="P172" s="318" t="e">
        <f aca="false">SUM(Q172/$I172)</f>
        <v>#DIV/0!</v>
      </c>
      <c r="Q172" s="301" t="n">
        <f aca="false">SUM($I172/3)</f>
        <v>0</v>
      </c>
      <c r="R172" s="318" t="e">
        <f aca="false">SUM(S172/$I172)</f>
        <v>#DIV/0!</v>
      </c>
      <c r="S172" s="301" t="n">
        <f aca="false">SUM($I172/3)</f>
        <v>0</v>
      </c>
      <c r="T172" s="318" t="e">
        <f aca="false">SUM(U172/$I172)</f>
        <v>#DIV/0!</v>
      </c>
      <c r="U172" s="301" t="n">
        <f aca="false">SUM($I172/3)</f>
        <v>0</v>
      </c>
      <c r="V172" s="302" t="e">
        <f aca="false">SUM(L172,N172,P172,R172,T172)</f>
        <v>#DIV/0!</v>
      </c>
      <c r="W172" s="303" t="n">
        <f aca="false">SUM(M172,O172,Q172,S172,U172)</f>
        <v>0</v>
      </c>
    </row>
    <row r="173" customFormat="false" ht="22.5" hidden="false" customHeight="false" outlineLevel="0" collapsed="false">
      <c r="A173" s="67" t="str">
        <f aca="false">Orçamento!A173</f>
        <v>4.11.1.24</v>
      </c>
      <c r="B173" s="313"/>
      <c r="C173" s="295"/>
      <c r="D173" s="48" t="str">
        <f aca="false">Orçamento!D173</f>
        <v>CABO DE COBRE FLEXÍVEL ISOLADO, 2,5 MM², ANTI-CHAMA 450/750 V, PARA CIRCUITOS TERMINAIS - FORNECIMENTO E INSTALAÇÃO. AF_12/2015</v>
      </c>
      <c r="E173" s="313"/>
      <c r="F173" s="316"/>
      <c r="G173" s="315"/>
      <c r="H173" s="298" t="n">
        <f aca="false">Orçamento!H173</f>
        <v>0</v>
      </c>
      <c r="I173" s="299" t="n">
        <f aca="false">Orçamento!I173</f>
        <v>0</v>
      </c>
      <c r="J173" s="312"/>
      <c r="P173" s="318" t="e">
        <f aca="false">SUM(Q173/$I173)</f>
        <v>#DIV/0!</v>
      </c>
      <c r="Q173" s="301" t="n">
        <f aca="false">SUM($I173/3)</f>
        <v>0</v>
      </c>
      <c r="R173" s="318" t="e">
        <f aca="false">SUM(S173/$I173)</f>
        <v>#DIV/0!</v>
      </c>
      <c r="S173" s="301" t="n">
        <f aca="false">SUM($I173/3)</f>
        <v>0</v>
      </c>
      <c r="T173" s="318" t="e">
        <f aca="false">SUM(U173/$I173)</f>
        <v>#DIV/0!</v>
      </c>
      <c r="U173" s="301" t="n">
        <f aca="false">SUM($I173/3)</f>
        <v>0</v>
      </c>
      <c r="V173" s="302" t="e">
        <f aca="false">SUM(L173,N173,P173,R173,T173)</f>
        <v>#DIV/0!</v>
      </c>
      <c r="W173" s="303" t="n">
        <f aca="false">SUM(M173,O173,Q173,S173,U173)</f>
        <v>0</v>
      </c>
    </row>
    <row r="174" customFormat="false" ht="22.5" hidden="false" customHeight="false" outlineLevel="0" collapsed="false">
      <c r="A174" s="67" t="str">
        <f aca="false">Orçamento!A174</f>
        <v>4.11.1.25</v>
      </c>
      <c r="B174" s="313"/>
      <c r="C174" s="295"/>
      <c r="D174" s="48" t="str">
        <f aca="false">Orçamento!D174</f>
        <v>ELETRODUTO FLEXÍVEL CORRUGADO, PEAD, DN 63 (2"), PARA REDE ENTERRADA DE DISTRIBUIÇÃO DE ENERGIA ELÉTRICA - FORNECIMENTO E INSTALAÇÃO. AF_12/2021</v>
      </c>
      <c r="E174" s="313"/>
      <c r="F174" s="316"/>
      <c r="G174" s="315"/>
      <c r="H174" s="298" t="n">
        <f aca="false">Orçamento!H174</f>
        <v>0</v>
      </c>
      <c r="I174" s="299" t="n">
        <f aca="false">Orçamento!I174</f>
        <v>0</v>
      </c>
      <c r="J174" s="312"/>
      <c r="P174" s="318" t="e">
        <f aca="false">SUM(Q174/$I174)</f>
        <v>#DIV/0!</v>
      </c>
      <c r="Q174" s="301" t="n">
        <f aca="false">SUM($I174/3)</f>
        <v>0</v>
      </c>
      <c r="R174" s="318" t="e">
        <f aca="false">SUM(S174/$I174)</f>
        <v>#DIV/0!</v>
      </c>
      <c r="S174" s="301" t="n">
        <f aca="false">SUM($I174/3)</f>
        <v>0</v>
      </c>
      <c r="T174" s="318" t="e">
        <f aca="false">SUM(U174/$I174)</f>
        <v>#DIV/0!</v>
      </c>
      <c r="U174" s="301" t="n">
        <f aca="false">SUM($I174/3)</f>
        <v>0</v>
      </c>
      <c r="V174" s="302" t="e">
        <f aca="false">SUM(L174,N174,P174,R174,T174)</f>
        <v>#DIV/0!</v>
      </c>
      <c r="W174" s="303" t="n">
        <f aca="false">SUM(M174,O174,Q174,S174,U174)</f>
        <v>0</v>
      </c>
    </row>
    <row r="175" customFormat="false" ht="22.5" hidden="false" customHeight="false" outlineLevel="0" collapsed="false">
      <c r="A175" s="67" t="str">
        <f aca="false">Orçamento!A175</f>
        <v>4.11.1.26</v>
      </c>
      <c r="B175" s="313"/>
      <c r="C175" s="295"/>
      <c r="D175" s="48" t="str">
        <f aca="false">Orçamento!D175</f>
        <v>DISJUNTOR MONOPOLAR TIPO DIN, CORRENTE NOMINAL DE 32A - FORNECIMENTO E INSTALAÇÃO. AF_10/2020</v>
      </c>
      <c r="E175" s="313"/>
      <c r="F175" s="316"/>
      <c r="G175" s="315"/>
      <c r="H175" s="298" t="n">
        <f aca="false">Orçamento!H175</f>
        <v>0</v>
      </c>
      <c r="I175" s="299" t="n">
        <f aca="false">Orçamento!I175</f>
        <v>0</v>
      </c>
      <c r="J175" s="312"/>
      <c r="P175" s="318" t="e">
        <f aca="false">SUM(Q175/$I175)</f>
        <v>#DIV/0!</v>
      </c>
      <c r="Q175" s="301" t="n">
        <f aca="false">SUM($I175/3)</f>
        <v>0</v>
      </c>
      <c r="R175" s="318" t="e">
        <f aca="false">SUM(S175/$I175)</f>
        <v>#DIV/0!</v>
      </c>
      <c r="S175" s="301" t="n">
        <f aca="false">SUM($I175/3)</f>
        <v>0</v>
      </c>
      <c r="T175" s="318" t="e">
        <f aca="false">SUM(U175/$I175)</f>
        <v>#DIV/0!</v>
      </c>
      <c r="U175" s="301" t="n">
        <f aca="false">SUM($I175/3)</f>
        <v>0</v>
      </c>
      <c r="V175" s="302" t="e">
        <f aca="false">SUM(L175,N175,P175,R175,T175)</f>
        <v>#DIV/0!</v>
      </c>
      <c r="W175" s="303" t="n">
        <f aca="false">SUM(M175,O175,Q175,S175,U175)</f>
        <v>0</v>
      </c>
    </row>
    <row r="176" customFormat="false" ht="22.5" hidden="false" customHeight="false" outlineLevel="0" collapsed="false">
      <c r="A176" s="67" t="str">
        <f aca="false">Orçamento!A176</f>
        <v>4.11.1.27</v>
      </c>
      <c r="B176" s="313"/>
      <c r="C176" s="295"/>
      <c r="D176" s="48" t="str">
        <f aca="false">Orçamento!D176</f>
        <v>CABO DE COBRE ISOLADO, 16 MM², ANTI-CHAMA 450/750 V, INSTALADO EM ELETROCALHA OU PERFILADO - FORNECIMENTO E INSTALAÇÃO. AF_10/2020</v>
      </c>
      <c r="E176" s="313"/>
      <c r="F176" s="316"/>
      <c r="G176" s="315"/>
      <c r="H176" s="298" t="n">
        <f aca="false">Orçamento!H176</f>
        <v>0</v>
      </c>
      <c r="I176" s="299" t="n">
        <f aca="false">Orçamento!I176</f>
        <v>0</v>
      </c>
      <c r="J176" s="312"/>
      <c r="P176" s="318" t="e">
        <f aca="false">SUM(Q176/$I176)</f>
        <v>#DIV/0!</v>
      </c>
      <c r="Q176" s="301" t="n">
        <f aca="false">SUM($I176/3)</f>
        <v>0</v>
      </c>
      <c r="R176" s="318" t="e">
        <f aca="false">SUM(S176/$I176)</f>
        <v>#DIV/0!</v>
      </c>
      <c r="S176" s="301" t="n">
        <f aca="false">SUM($I176/3)</f>
        <v>0</v>
      </c>
      <c r="T176" s="318" t="e">
        <f aca="false">SUM(U176/$I176)</f>
        <v>#DIV/0!</v>
      </c>
      <c r="U176" s="301" t="n">
        <f aca="false">SUM($I176/3)</f>
        <v>0</v>
      </c>
      <c r="V176" s="302" t="e">
        <f aca="false">SUM(L176,N176,P176,R176,T176)</f>
        <v>#DIV/0!</v>
      </c>
      <c r="W176" s="303" t="n">
        <f aca="false">SUM(M176,O176,Q176,S176,U176)</f>
        <v>0</v>
      </c>
    </row>
    <row r="177" customFormat="false" ht="22.5" hidden="false" customHeight="false" outlineLevel="0" collapsed="false">
      <c r="A177" s="67" t="str">
        <f aca="false">Orçamento!A177</f>
        <v>4.11.1.28</v>
      </c>
      <c r="B177" s="313"/>
      <c r="C177" s="295"/>
      <c r="D177" s="48" t="str">
        <f aca="false">Orçamento!D177</f>
        <v>CAIXA RETANGULAR 4" X 4" BAIXA (0,30 M DO PISO), PVC, INSTALADA EM PAREDE - FORNECIMENTO E INSTALAÇÃO. AF_12/2015</v>
      </c>
      <c r="E177" s="313"/>
      <c r="F177" s="316"/>
      <c r="G177" s="315"/>
      <c r="H177" s="298" t="n">
        <f aca="false">Orçamento!H177</f>
        <v>0</v>
      </c>
      <c r="I177" s="299" t="n">
        <f aca="false">Orçamento!I177</f>
        <v>0</v>
      </c>
      <c r="J177" s="312"/>
      <c r="P177" s="318" t="e">
        <f aca="false">SUM(Q177/$I177)</f>
        <v>#DIV/0!</v>
      </c>
      <c r="Q177" s="301" t="n">
        <f aca="false">SUM($I177/3)</f>
        <v>0</v>
      </c>
      <c r="R177" s="318" t="e">
        <f aca="false">SUM(S177/$I177)</f>
        <v>#DIV/0!</v>
      </c>
      <c r="S177" s="301" t="n">
        <f aca="false">SUM($I177/3)</f>
        <v>0</v>
      </c>
      <c r="T177" s="318" t="e">
        <f aca="false">SUM(U177/$I177)</f>
        <v>#DIV/0!</v>
      </c>
      <c r="U177" s="301" t="n">
        <f aca="false">SUM($I177/3)</f>
        <v>0</v>
      </c>
      <c r="V177" s="302" t="e">
        <f aca="false">SUM(L177,N177,P177,R177,T177)</f>
        <v>#DIV/0!</v>
      </c>
      <c r="W177" s="303" t="n">
        <f aca="false">SUM(M177,O177,Q177,S177,U177)</f>
        <v>0</v>
      </c>
    </row>
    <row r="178" customFormat="false" ht="22.5" hidden="false" customHeight="false" outlineLevel="0" collapsed="false">
      <c r="A178" s="67" t="str">
        <f aca="false">Orçamento!A178</f>
        <v>4.11.1.29</v>
      </c>
      <c r="B178" s="313"/>
      <c r="C178" s="295"/>
      <c r="D178" s="48" t="str">
        <f aca="false">Orçamento!D178</f>
        <v>CAIXA RETANGULAR 4" X 2" MÉDIA (1,30 M DO PISO), PVC, INSTALADA EM PAREDE - FORNECIMENTO E INSTALAÇÃO. AF_12/2015</v>
      </c>
      <c r="E178" s="313"/>
      <c r="F178" s="316"/>
      <c r="G178" s="315"/>
      <c r="H178" s="298" t="n">
        <f aca="false">Orçamento!H178</f>
        <v>0</v>
      </c>
      <c r="I178" s="299" t="n">
        <f aca="false">Orçamento!I178</f>
        <v>0</v>
      </c>
      <c r="J178" s="312"/>
      <c r="P178" s="318" t="e">
        <f aca="false">SUM(Q178/$I178)</f>
        <v>#DIV/0!</v>
      </c>
      <c r="Q178" s="301" t="n">
        <f aca="false">SUM($I178/3)</f>
        <v>0</v>
      </c>
      <c r="R178" s="318" t="e">
        <f aca="false">SUM(S178/$I178)</f>
        <v>#DIV/0!</v>
      </c>
      <c r="S178" s="301" t="n">
        <f aca="false">SUM($I178/3)</f>
        <v>0</v>
      </c>
      <c r="T178" s="318" t="e">
        <f aca="false">SUM(U178/$I178)</f>
        <v>#DIV/0!</v>
      </c>
      <c r="U178" s="301" t="n">
        <f aca="false">SUM($I178/3)</f>
        <v>0</v>
      </c>
      <c r="V178" s="302" t="e">
        <f aca="false">SUM(L178,N178,P178,R178,T178)</f>
        <v>#DIV/0!</v>
      </c>
      <c r="W178" s="303" t="n">
        <f aca="false">SUM(M178,O178,Q178,S178,U178)</f>
        <v>0</v>
      </c>
    </row>
    <row r="179" customFormat="false" ht="14.25" hidden="false" customHeight="true" outlineLevel="0" collapsed="false">
      <c r="A179" s="67" t="str">
        <f aca="false">Orçamento!A179</f>
        <v>4.11.1.30</v>
      </c>
      <c r="B179" s="313"/>
      <c r="C179" s="295"/>
      <c r="D179" s="48" t="str">
        <f aca="false">Orçamento!D179</f>
        <v>TOMADA BAIXA DE EMBUTIR (1 MÓDULO), 2P+T 10 A, INCLUINDO SUPORTE E PLACA - FORNECIMENTO E INSTALAÇÃO. AF_03/2023</v>
      </c>
      <c r="E179" s="313"/>
      <c r="F179" s="316"/>
      <c r="G179" s="315"/>
      <c r="H179" s="298" t="n">
        <f aca="false">Orçamento!H179</f>
        <v>0</v>
      </c>
      <c r="I179" s="299" t="n">
        <f aca="false">Orçamento!I179</f>
        <v>0</v>
      </c>
      <c r="J179" s="312"/>
      <c r="P179" s="318" t="e">
        <f aca="false">SUM(Q179/$I179)</f>
        <v>#DIV/0!</v>
      </c>
      <c r="Q179" s="301" t="n">
        <f aca="false">SUM($I179/3)</f>
        <v>0</v>
      </c>
      <c r="R179" s="318" t="e">
        <f aca="false">SUM(S179/$I179)</f>
        <v>#DIV/0!</v>
      </c>
      <c r="S179" s="301" t="n">
        <f aca="false">SUM($I179/3)</f>
        <v>0</v>
      </c>
      <c r="T179" s="318" t="e">
        <f aca="false">SUM(U179/$I179)</f>
        <v>#DIV/0!</v>
      </c>
      <c r="U179" s="301" t="n">
        <f aca="false">SUM($I179/3)</f>
        <v>0</v>
      </c>
      <c r="V179" s="302" t="e">
        <f aca="false">SUM(L179,N179,P179,R179,T179)</f>
        <v>#DIV/0!</v>
      </c>
      <c r="W179" s="303" t="n">
        <f aca="false">SUM(M179,O179,Q179,S179,U179)</f>
        <v>0</v>
      </c>
    </row>
    <row r="180" customFormat="false" ht="33.75" hidden="false" customHeight="false" outlineLevel="0" collapsed="false">
      <c r="A180" s="67" t="str">
        <f aca="false">Orçamento!A180</f>
        <v>4.11.1.31</v>
      </c>
      <c r="B180" s="313"/>
      <c r="C180" s="295"/>
      <c r="D180" s="48" t="str">
        <f aca="false">Orçamento!D180</f>
        <v>TOMADA BAIXA DE EMBUTIR (1 MÓDULO), 2P+T 10 A, INCLUINDO SUPORTE E PLACA - FORNECIMENTO E INSTALAÇÃO. AF_12/2015 TOMADA PARA ANTENA DE TV, CABO COAXIAL DE 9 MM</v>
      </c>
      <c r="E180" s="313"/>
      <c r="F180" s="316"/>
      <c r="G180" s="315"/>
      <c r="H180" s="298" t="n">
        <f aca="false">Orçamento!H180</f>
        <v>0</v>
      </c>
      <c r="I180" s="299" t="n">
        <f aca="false">Orçamento!I180</f>
        <v>0</v>
      </c>
      <c r="J180" s="312"/>
      <c r="P180" s="318" t="e">
        <f aca="false">SUM(Q180/$I180)</f>
        <v>#DIV/0!</v>
      </c>
      <c r="Q180" s="301" t="n">
        <f aca="false">SUM($I180/3)</f>
        <v>0</v>
      </c>
      <c r="R180" s="318" t="e">
        <f aca="false">SUM(S180/$I180)</f>
        <v>#DIV/0!</v>
      </c>
      <c r="S180" s="301" t="n">
        <f aca="false">SUM($I180/3)</f>
        <v>0</v>
      </c>
      <c r="T180" s="318" t="e">
        <f aca="false">SUM(U180/$I180)</f>
        <v>#DIV/0!</v>
      </c>
      <c r="U180" s="301" t="n">
        <f aca="false">SUM($I180/3)</f>
        <v>0</v>
      </c>
      <c r="V180" s="302" t="e">
        <f aca="false">SUM(L180,N180,P180,R180,T180)</f>
        <v>#DIV/0!</v>
      </c>
      <c r="W180" s="303" t="n">
        <f aca="false">SUM(M180,O180,Q180,S180,U180)</f>
        <v>0</v>
      </c>
    </row>
    <row r="181" customFormat="false" ht="14.25" hidden="false" customHeight="true" outlineLevel="0" collapsed="false">
      <c r="A181" s="67" t="str">
        <f aca="false">Orçamento!A181</f>
        <v>4.11.1.32</v>
      </c>
      <c r="B181" s="313"/>
      <c r="C181" s="295"/>
      <c r="D181" s="48" t="str">
        <f aca="false">Orçamento!D181</f>
        <v>PROTEÇÃO CONTRA SURTOS</v>
      </c>
      <c r="E181" s="313"/>
      <c r="F181" s="316"/>
      <c r="G181" s="315"/>
      <c r="H181" s="298" t="n">
        <f aca="false">Orçamento!H181</f>
        <v>0</v>
      </c>
      <c r="I181" s="299" t="n">
        <f aca="false">Orçamento!I181</f>
        <v>0</v>
      </c>
      <c r="J181" s="312"/>
      <c r="P181" s="318" t="e">
        <f aca="false">SUM(Q181/$I181)</f>
        <v>#DIV/0!</v>
      </c>
      <c r="Q181" s="301" t="n">
        <f aca="false">SUM($I181/3)</f>
        <v>0</v>
      </c>
      <c r="R181" s="318" t="e">
        <f aca="false">SUM(S181/$I181)</f>
        <v>#DIV/0!</v>
      </c>
      <c r="S181" s="301" t="n">
        <f aca="false">SUM($I181/3)</f>
        <v>0</v>
      </c>
      <c r="T181" s="318" t="e">
        <f aca="false">SUM(U181/$I181)</f>
        <v>#DIV/0!</v>
      </c>
      <c r="U181" s="301" t="n">
        <f aca="false">SUM($I181/3)</f>
        <v>0</v>
      </c>
      <c r="V181" s="302" t="e">
        <f aca="false">SUM(L181,N181,P181,R181,T181)</f>
        <v>#DIV/0!</v>
      </c>
      <c r="W181" s="303" t="n">
        <f aca="false">SUM(M181,O181,Q181,S181,U181)</f>
        <v>0</v>
      </c>
    </row>
    <row r="182" customFormat="false" ht="33.75" hidden="false" customHeight="false" outlineLevel="0" collapsed="false">
      <c r="A182" s="67" t="str">
        <f aca="false">Orçamento!A182</f>
        <v>4.11.1.33</v>
      </c>
      <c r="B182" s="313"/>
      <c r="C182" s="295"/>
      <c r="D182" s="48" t="str">
        <f aca="false">Orçamento!D182</f>
        <v>CURVA 135 GRAUS PARA ELETRODUTO, PVC, ROSCÁVEL, DN 25 MM (3/4), PARA CIRCUITOS TERMINAIS, INSTALADA EM PAREDE - FORNECIMENTO E INSTALAÇÃO. AF_12/2015</v>
      </c>
      <c r="E182" s="313"/>
      <c r="F182" s="316"/>
      <c r="G182" s="315"/>
      <c r="H182" s="298" t="n">
        <f aca="false">Orçamento!H182</f>
        <v>0</v>
      </c>
      <c r="I182" s="299" t="n">
        <f aca="false">Orçamento!I182</f>
        <v>0</v>
      </c>
      <c r="J182" s="312"/>
      <c r="P182" s="318" t="e">
        <f aca="false">SUM(Q182/$I182)</f>
        <v>#DIV/0!</v>
      </c>
      <c r="Q182" s="301" t="n">
        <f aca="false">SUM($I182/3)</f>
        <v>0</v>
      </c>
      <c r="R182" s="318" t="e">
        <f aca="false">SUM(S182/$I182)</f>
        <v>#DIV/0!</v>
      </c>
      <c r="S182" s="301" t="n">
        <f aca="false">SUM($I182/3)</f>
        <v>0</v>
      </c>
      <c r="T182" s="318" t="e">
        <f aca="false">SUM(U182/$I182)</f>
        <v>#DIV/0!</v>
      </c>
      <c r="U182" s="301" t="n">
        <f aca="false">SUM($I182/3)</f>
        <v>0</v>
      </c>
      <c r="V182" s="302" t="e">
        <f aca="false">SUM(L182,N182,P182,R182,T182)</f>
        <v>#DIV/0!</v>
      </c>
      <c r="W182" s="303" t="n">
        <f aca="false">SUM(M182,O182,Q182,S182,U182)</f>
        <v>0</v>
      </c>
    </row>
    <row r="183" customFormat="false" ht="14.25" hidden="false" customHeight="true" outlineLevel="0" collapsed="false">
      <c r="A183" s="67" t="str">
        <f aca="false">Orçamento!A183</f>
        <v>4.11.1.34</v>
      </c>
      <c r="B183" s="313"/>
      <c r="C183" s="295"/>
      <c r="D183" s="48" t="str">
        <f aca="false">Orçamento!D183</f>
        <v>SPDA BARRA CHATA DE ALUMÍNIO COM FUROS Ø 7MM - 7/8”x1/8” 3MM (70MM²).</v>
      </c>
      <c r="E183" s="313"/>
      <c r="F183" s="316"/>
      <c r="G183" s="315"/>
      <c r="H183" s="298" t="n">
        <f aca="false">Orçamento!H183</f>
        <v>0</v>
      </c>
      <c r="I183" s="299" t="n">
        <f aca="false">Orçamento!I183</f>
        <v>0</v>
      </c>
      <c r="J183" s="312"/>
      <c r="P183" s="318" t="e">
        <f aca="false">SUM(Q183/$I183)</f>
        <v>#DIV/0!</v>
      </c>
      <c r="Q183" s="301" t="n">
        <f aca="false">SUM($I183/3)</f>
        <v>0</v>
      </c>
      <c r="R183" s="318" t="e">
        <f aca="false">SUM(S183/$I183)</f>
        <v>#DIV/0!</v>
      </c>
      <c r="S183" s="301" t="n">
        <f aca="false">SUM($I183/3)</f>
        <v>0</v>
      </c>
      <c r="T183" s="318" t="e">
        <f aca="false">SUM(U183/$I183)</f>
        <v>#DIV/0!</v>
      </c>
      <c r="U183" s="301" t="n">
        <f aca="false">SUM($I183/3)</f>
        <v>0</v>
      </c>
      <c r="V183" s="302" t="e">
        <f aca="false">SUM(L183,N183,P183,R183,T183)</f>
        <v>#DIV/0!</v>
      </c>
      <c r="W183" s="303" t="n">
        <f aca="false">SUM(M183,O183,Q183,S183,U183)</f>
        <v>0</v>
      </c>
    </row>
    <row r="184" customFormat="false" ht="33.75" hidden="false" customHeight="false" outlineLevel="0" collapsed="false">
      <c r="A184" s="67" t="str">
        <f aca="false">Orçamento!A184</f>
        <v>4.11.1.35</v>
      </c>
      <c r="B184" s="313"/>
      <c r="C184" s="295"/>
      <c r="D184" s="48" t="str">
        <f aca="false">Orçamento!D184</f>
        <v>CURVA 90 GRAUS PARA ELETRODUTO, PVC, ROSCÁVEL, DN 25 MM (3/4"), PARA CIRCUITOS TERMINAIS, INSTALADA EM PAREDE - FORNECIMENTO E INSTALAÇÃO. AF_12/2015</v>
      </c>
      <c r="E184" s="313"/>
      <c r="F184" s="316"/>
      <c r="G184" s="315"/>
      <c r="H184" s="298" t="n">
        <f aca="false">Orçamento!H184</f>
        <v>0</v>
      </c>
      <c r="I184" s="299" t="n">
        <f aca="false">Orçamento!I184</f>
        <v>0</v>
      </c>
      <c r="J184" s="312"/>
      <c r="P184" s="318" t="e">
        <f aca="false">SUM(Q184/$I184)</f>
        <v>#DIV/0!</v>
      </c>
      <c r="Q184" s="301" t="n">
        <f aca="false">SUM($I184/3)</f>
        <v>0</v>
      </c>
      <c r="R184" s="318" t="e">
        <f aca="false">SUM(S184/$I184)</f>
        <v>#DIV/0!</v>
      </c>
      <c r="S184" s="301" t="n">
        <f aca="false">SUM($I184/3)</f>
        <v>0</v>
      </c>
      <c r="T184" s="318" t="e">
        <f aca="false">SUM(U184/$I184)</f>
        <v>#DIV/0!</v>
      </c>
      <c r="U184" s="301" t="n">
        <f aca="false">SUM($I184/3)</f>
        <v>0</v>
      </c>
      <c r="V184" s="302" t="e">
        <f aca="false">SUM(L184,N184,P184,R184,T184)</f>
        <v>#DIV/0!</v>
      </c>
      <c r="W184" s="303" t="n">
        <f aca="false">SUM(M184,O184,Q184,S184,U184)</f>
        <v>0</v>
      </c>
    </row>
    <row r="185" customFormat="false" ht="14.25" hidden="false" customHeight="true" outlineLevel="0" collapsed="false">
      <c r="A185" s="67" t="str">
        <f aca="false">Orçamento!A185</f>
        <v>4.11.1.36</v>
      </c>
      <c r="B185" s="313"/>
      <c r="C185" s="295"/>
      <c r="D185" s="48" t="str">
        <f aca="false">Orçamento!D185</f>
        <v>MALHA DE CAPTAÇÃO DO SPDA</v>
      </c>
      <c r="E185" s="313"/>
      <c r="F185" s="316"/>
      <c r="G185" s="315"/>
      <c r="H185" s="298" t="n">
        <f aca="false">Orçamento!H185</f>
        <v>0</v>
      </c>
      <c r="I185" s="299" t="n">
        <f aca="false">Orçamento!I185</f>
        <v>0</v>
      </c>
      <c r="J185" s="312"/>
      <c r="P185" s="318" t="e">
        <f aca="false">SUM(Q185/$I185)</f>
        <v>#DIV/0!</v>
      </c>
      <c r="Q185" s="301" t="n">
        <f aca="false">SUM($I185/3)</f>
        <v>0</v>
      </c>
      <c r="R185" s="318" t="e">
        <f aca="false">SUM(S185/$I185)</f>
        <v>#DIV/0!</v>
      </c>
      <c r="S185" s="301" t="n">
        <f aca="false">SUM($I185/3)</f>
        <v>0</v>
      </c>
      <c r="T185" s="318" t="e">
        <f aca="false">SUM(U185/$I185)</f>
        <v>#DIV/0!</v>
      </c>
      <c r="U185" s="301" t="n">
        <f aca="false">SUM($I185/3)</f>
        <v>0</v>
      </c>
      <c r="V185" s="302" t="e">
        <f aca="false">SUM(L185,N185,P185,R185,T185)</f>
        <v>#DIV/0!</v>
      </c>
      <c r="W185" s="303" t="n">
        <f aca="false">SUM(M185,O185,Q185,S185,U185)</f>
        <v>0</v>
      </c>
    </row>
    <row r="186" customFormat="false" ht="14.25" hidden="false" customHeight="true" outlineLevel="0" collapsed="false">
      <c r="A186" s="67" t="str">
        <f aca="false">Orçamento!A186</f>
        <v>4.11.1.37</v>
      </c>
      <c r="B186" s="313"/>
      <c r="C186" s="295"/>
      <c r="D186" s="48" t="str">
        <f aca="false">Orçamento!D186</f>
        <v>QUADRO DE DISTRUIBUIÇÃO INTERNO</v>
      </c>
      <c r="E186" s="313"/>
      <c r="F186" s="316"/>
      <c r="G186" s="315"/>
      <c r="H186" s="298" t="n">
        <f aca="false">Orçamento!H186</f>
        <v>0</v>
      </c>
      <c r="I186" s="299" t="n">
        <f aca="false">Orçamento!I186</f>
        <v>0</v>
      </c>
      <c r="J186" s="312"/>
      <c r="P186" s="318" t="e">
        <f aca="false">SUM(Q186/$I186)</f>
        <v>#DIV/0!</v>
      </c>
      <c r="Q186" s="301" t="n">
        <f aca="false">SUM($I186/3)</f>
        <v>0</v>
      </c>
      <c r="R186" s="318" t="e">
        <f aca="false">SUM(S186/$I186)</f>
        <v>#DIV/0!</v>
      </c>
      <c r="S186" s="301" t="n">
        <f aca="false">SUM($I186/3)</f>
        <v>0</v>
      </c>
      <c r="T186" s="318" t="e">
        <f aca="false">SUM(U186/$I186)</f>
        <v>#DIV/0!</v>
      </c>
      <c r="U186" s="301" t="n">
        <f aca="false">SUM($I186/3)</f>
        <v>0</v>
      </c>
      <c r="V186" s="302"/>
      <c r="W186" s="303"/>
    </row>
    <row r="187" customFormat="false" ht="14.25" hidden="false" customHeight="true" outlineLevel="0" collapsed="false">
      <c r="A187" s="52" t="str">
        <f aca="false">Orçamento!A187</f>
        <v>Total item 4.11</v>
      </c>
      <c r="B187" s="329"/>
      <c r="C187" s="330"/>
      <c r="D187" s="66"/>
      <c r="E187" s="329"/>
      <c r="F187" s="331"/>
      <c r="G187" s="332"/>
      <c r="H187" s="333"/>
      <c r="I187" s="334" t="n">
        <f aca="false">Orçamento!I187</f>
        <v>0</v>
      </c>
      <c r="J187" s="308" t="e">
        <f aca="false">SUM(I187/$I$200)</f>
        <v>#DIV/0!</v>
      </c>
      <c r="K187" s="336"/>
      <c r="L187" s="348"/>
      <c r="M187" s="349"/>
      <c r="N187" s="350"/>
      <c r="O187" s="349"/>
      <c r="P187" s="350"/>
      <c r="Q187" s="349"/>
      <c r="R187" s="348"/>
      <c r="S187" s="349"/>
      <c r="T187" s="348"/>
      <c r="U187" s="349"/>
      <c r="V187" s="309"/>
      <c r="W187" s="310" t="n">
        <f aca="false">SUM(Q150:Q186,S150:S186,U150:U186)</f>
        <v>0</v>
      </c>
      <c r="Z187" s="327"/>
      <c r="AA187" s="327"/>
      <c r="AB187" s="327"/>
    </row>
    <row r="188" customFormat="false" ht="15" hidden="false" customHeight="false" outlineLevel="0" collapsed="false">
      <c r="A188" s="67"/>
      <c r="B188" s="313"/>
      <c r="C188" s="295"/>
      <c r="D188" s="48"/>
      <c r="E188" s="313"/>
      <c r="F188" s="316"/>
      <c r="G188" s="315"/>
      <c r="H188" s="298"/>
      <c r="I188" s="299"/>
      <c r="J188" s="312"/>
      <c r="V188" s="277"/>
      <c r="W188" s="278"/>
    </row>
    <row r="189" customFormat="false" ht="15" hidden="false" customHeight="false" outlineLevel="0" collapsed="false">
      <c r="A189" s="52" t="str">
        <f aca="false">Orçamento!A189</f>
        <v>4.12</v>
      </c>
      <c r="B189" s="329"/>
      <c r="C189" s="330"/>
      <c r="D189" s="66" t="str">
        <f aca="false">Orçamento!D189</f>
        <v>INSTALAÇÕES HIDROSSANITÁRIAS</v>
      </c>
      <c r="E189" s="329"/>
      <c r="F189" s="331"/>
      <c r="G189" s="332"/>
      <c r="H189" s="333"/>
      <c r="I189" s="334"/>
      <c r="J189" s="335"/>
      <c r="K189" s="336"/>
      <c r="L189" s="348"/>
      <c r="M189" s="349"/>
      <c r="N189" s="350"/>
      <c r="O189" s="349"/>
      <c r="P189" s="350"/>
      <c r="Q189" s="349"/>
      <c r="R189" s="348"/>
      <c r="S189" s="349"/>
      <c r="T189" s="348"/>
      <c r="U189" s="349"/>
      <c r="V189" s="351"/>
      <c r="W189" s="352"/>
    </row>
    <row r="190" customFormat="false" ht="22.5" hidden="false" customHeight="false" outlineLevel="0" collapsed="false">
      <c r="A190" s="67" t="str">
        <f aca="false">Orçamento!A190</f>
        <v>4.12.1</v>
      </c>
      <c r="B190" s="313"/>
      <c r="C190" s="295"/>
      <c r="D190" s="48" t="str">
        <f aca="false">Orçamento!D190</f>
        <v>ESCAVAÇÃO MANUAL DE VALA COM PROFUNDIDADE MENOR OU IGUAL A 1,30 M. AF_02/2021</v>
      </c>
      <c r="E190" s="313"/>
      <c r="F190" s="316"/>
      <c r="G190" s="315"/>
      <c r="H190" s="298" t="n">
        <f aca="false">Orçamento!H190</f>
        <v>0</v>
      </c>
      <c r="I190" s="299" t="n">
        <f aca="false">Orçamento!I190</f>
        <v>0</v>
      </c>
      <c r="J190" s="312"/>
      <c r="R190" s="318" t="e">
        <f aca="false">SUM(S190/$I190)</f>
        <v>#DIV/0!</v>
      </c>
      <c r="S190" s="301" t="n">
        <f aca="false">SUM($I190/2)</f>
        <v>0</v>
      </c>
      <c r="T190" s="318" t="e">
        <f aca="false">SUM(U190/$I190)</f>
        <v>#DIV/0!</v>
      </c>
      <c r="U190" s="301" t="n">
        <f aca="false">SUM($I190/2)</f>
        <v>0</v>
      </c>
      <c r="V190" s="302" t="e">
        <f aca="false">SUM(L190,N190,P190,R190,T190)</f>
        <v>#DIV/0!</v>
      </c>
      <c r="W190" s="303" t="n">
        <f aca="false">SUM(M190,O190,Q190,S190,U190)</f>
        <v>0</v>
      </c>
    </row>
    <row r="191" customFormat="false" ht="22.5" hidden="false" customHeight="false" outlineLevel="0" collapsed="false">
      <c r="A191" s="67" t="str">
        <f aca="false">Orçamento!A191</f>
        <v>4.12.2</v>
      </c>
      <c r="B191" s="313"/>
      <c r="C191" s="295"/>
      <c r="D191" s="48" t="str">
        <f aca="false">Orçamento!D191</f>
        <v>CAIXA DE INSPEÇÃO PARA ATERRAMENTO, CIRCULAR, EM POLIETILENO, DIÂMETRO INTERNO = 0,3 M. AF_12/2020</v>
      </c>
      <c r="E191" s="313"/>
      <c r="F191" s="316"/>
      <c r="G191" s="315"/>
      <c r="H191" s="298" t="n">
        <f aca="false">Orçamento!H191</f>
        <v>0</v>
      </c>
      <c r="I191" s="299" t="n">
        <f aca="false">Orçamento!I191</f>
        <v>0</v>
      </c>
      <c r="J191" s="312"/>
      <c r="R191" s="318" t="e">
        <f aca="false">SUM(S191/$I191)</f>
        <v>#DIV/0!</v>
      </c>
      <c r="S191" s="301" t="n">
        <f aca="false">SUM($I191/2)</f>
        <v>0</v>
      </c>
      <c r="T191" s="318" t="e">
        <f aca="false">SUM(U191/$I191)</f>
        <v>#DIV/0!</v>
      </c>
      <c r="U191" s="301" t="n">
        <f aca="false">SUM($I191/2)</f>
        <v>0</v>
      </c>
      <c r="V191" s="302" t="e">
        <f aca="false">SUM(L191,N191,P191,R191,T191)</f>
        <v>#DIV/0!</v>
      </c>
      <c r="W191" s="303" t="n">
        <f aca="false">SUM(M191,O191,Q191,S191,U191)</f>
        <v>0</v>
      </c>
    </row>
    <row r="192" customFormat="false" ht="33.75" hidden="false" customHeight="false" outlineLevel="0" collapsed="false">
      <c r="A192" s="67" t="str">
        <f aca="false">Orçamento!A192</f>
        <v>4.12.3</v>
      </c>
      <c r="B192" s="313"/>
      <c r="C192" s="295"/>
      <c r="D192" s="48" t="str">
        <f aca="false">Orçamento!D192</f>
        <v>DRENO EM MURO DE CONTENÇÃO, EXECUTADO NO PÉ DO MURO, COM TUBO DE PVC CORRUGADO FLEXÍVEL PERFURADO, ENCHIMENTO COM BRITA, ENVOLVIDO COM MANTA GEOTÊXTIL. AF_07/2021</v>
      </c>
      <c r="E192" s="313"/>
      <c r="F192" s="316"/>
      <c r="G192" s="315"/>
      <c r="H192" s="298" t="n">
        <f aca="false">Orçamento!H192</f>
        <v>0</v>
      </c>
      <c r="I192" s="299" t="n">
        <f aca="false">Orçamento!I192</f>
        <v>0</v>
      </c>
      <c r="J192" s="312"/>
      <c r="R192" s="318" t="e">
        <f aca="false">SUM(S192/$I192)</f>
        <v>#DIV/0!</v>
      </c>
      <c r="S192" s="301" t="n">
        <f aca="false">SUM($I192/2)</f>
        <v>0</v>
      </c>
      <c r="T192" s="318" t="e">
        <f aca="false">SUM(U192/$I192)</f>
        <v>#DIV/0!</v>
      </c>
      <c r="U192" s="301" t="n">
        <f aca="false">SUM($I192/2)</f>
        <v>0</v>
      </c>
      <c r="V192" s="302" t="e">
        <f aca="false">SUM(L192,N192,P192,R192,T192)</f>
        <v>#DIV/0!</v>
      </c>
      <c r="W192" s="303" t="n">
        <f aca="false">SUM(M192,O192,Q192,S192,U192)</f>
        <v>0</v>
      </c>
    </row>
    <row r="193" customFormat="false" ht="22.5" hidden="false" customHeight="false" outlineLevel="0" collapsed="false">
      <c r="A193" s="67" t="str">
        <f aca="false">Orçamento!A193</f>
        <v>4.12.4</v>
      </c>
      <c r="B193" s="313"/>
      <c r="C193" s="295"/>
      <c r="D193" s="48" t="str">
        <f aca="false">Orçamento!D193</f>
        <v>REATERRO MANUAL DE VALAS, COM COMPACTADOR DE SOLOS DE PERCUSSÃO. AF_08/2023</v>
      </c>
      <c r="E193" s="313"/>
      <c r="F193" s="316"/>
      <c r="G193" s="315"/>
      <c r="H193" s="298" t="n">
        <f aca="false">Orçamento!H193</f>
        <v>0</v>
      </c>
      <c r="I193" s="299" t="n">
        <f aca="false">Orçamento!I193</f>
        <v>0</v>
      </c>
      <c r="J193" s="312"/>
      <c r="R193" s="318" t="e">
        <f aca="false">SUM(S193/$I193)</f>
        <v>#DIV/0!</v>
      </c>
      <c r="S193" s="301" t="n">
        <f aca="false">SUM($I193/2)</f>
        <v>0</v>
      </c>
      <c r="T193" s="318" t="e">
        <f aca="false">SUM(U193/$I193)</f>
        <v>#DIV/0!</v>
      </c>
      <c r="U193" s="301" t="n">
        <f aca="false">SUM($I193/2)</f>
        <v>0</v>
      </c>
      <c r="V193" s="302" t="e">
        <f aca="false">SUM(L193,N193,P193,R193,T193)</f>
        <v>#DIV/0!</v>
      </c>
      <c r="W193" s="303" t="n">
        <f aca="false">SUM(M193,O193,Q193,S193,U193)</f>
        <v>0</v>
      </c>
    </row>
    <row r="194" customFormat="false" ht="14.25" hidden="false" customHeight="true" outlineLevel="0" collapsed="false">
      <c r="A194" s="52" t="str">
        <f aca="false">Orçamento!A195</f>
        <v>Total item 4.12</v>
      </c>
      <c r="B194" s="329"/>
      <c r="C194" s="330"/>
      <c r="D194" s="66"/>
      <c r="E194" s="329"/>
      <c r="F194" s="331"/>
      <c r="G194" s="332"/>
      <c r="H194" s="333"/>
      <c r="I194" s="334" t="n">
        <f aca="false">Orçamento!I195</f>
        <v>0</v>
      </c>
      <c r="J194" s="308" t="e">
        <f aca="false">SUM(I194/$I$200)</f>
        <v>#DIV/0!</v>
      </c>
      <c r="K194" s="336"/>
      <c r="L194" s="348"/>
      <c r="M194" s="349"/>
      <c r="N194" s="350"/>
      <c r="O194" s="349"/>
      <c r="P194" s="350"/>
      <c r="Q194" s="349"/>
      <c r="R194" s="348"/>
      <c r="S194" s="349"/>
      <c r="T194" s="348"/>
      <c r="U194" s="349"/>
      <c r="V194" s="309"/>
      <c r="W194" s="310" t="n">
        <f aca="false">SUM(,K190:K193,M190:M193,O190:O193,Q190:Q193,S189:S193,U190:U193)</f>
        <v>0</v>
      </c>
    </row>
    <row r="195" customFormat="false" ht="15" hidden="false" customHeight="false" outlineLevel="0" collapsed="false">
      <c r="A195" s="67"/>
      <c r="B195" s="313"/>
      <c r="C195" s="295"/>
      <c r="D195" s="48"/>
      <c r="E195" s="313"/>
      <c r="F195" s="316"/>
      <c r="G195" s="315"/>
      <c r="H195" s="298"/>
      <c r="I195" s="299"/>
      <c r="J195" s="312"/>
      <c r="V195" s="277"/>
      <c r="W195" s="278"/>
    </row>
    <row r="196" customFormat="false" ht="15" hidden="false" customHeight="false" outlineLevel="0" collapsed="false">
      <c r="A196" s="31" t="n">
        <f aca="false">Orçamento!A197</f>
        <v>5</v>
      </c>
      <c r="B196" s="321"/>
      <c r="C196" s="305"/>
      <c r="D196" s="280" t="str">
        <f aca="false">Orçamento!D197</f>
        <v>DESMOBILIZAÇÃO e LIMPEZA FINAL DE OBRA</v>
      </c>
      <c r="E196" s="321"/>
      <c r="F196" s="322"/>
      <c r="G196" s="323"/>
      <c r="H196" s="281"/>
      <c r="I196" s="282"/>
      <c r="J196" s="283"/>
      <c r="K196" s="284"/>
      <c r="L196" s="285"/>
      <c r="M196" s="286"/>
      <c r="N196" s="287"/>
      <c r="O196" s="286"/>
      <c r="P196" s="287"/>
      <c r="Q196" s="286"/>
      <c r="R196" s="285"/>
      <c r="S196" s="286"/>
      <c r="T196" s="285"/>
      <c r="U196" s="286"/>
      <c r="V196" s="367"/>
      <c r="W196" s="368"/>
    </row>
    <row r="197" customFormat="false" ht="22.5" hidden="false" customHeight="false" outlineLevel="0" collapsed="false">
      <c r="A197" s="67" t="str">
        <f aca="false">Orçamento!A198</f>
        <v>5.1</v>
      </c>
      <c r="B197" s="313"/>
      <c r="C197" s="295"/>
      <c r="D197" s="48" t="str">
        <f aca="false">Orçamento!D198</f>
        <v>REMOÇÃO DE TAPUME/ CHAPAS METÁLICAS E DE MADEIRA, DE FORMA MANUAL, SEM REAPROVEITAMENTO. AF_12/2017</v>
      </c>
      <c r="E197" s="313"/>
      <c r="F197" s="316"/>
      <c r="G197" s="315"/>
      <c r="H197" s="298" t="n">
        <f aca="false">Orçamento!H198</f>
        <v>0</v>
      </c>
      <c r="I197" s="299" t="n">
        <f aca="false">Orçamento!I198</f>
        <v>0</v>
      </c>
      <c r="J197" s="312"/>
      <c r="T197" s="318" t="e">
        <f aca="false">SUM(U197/$I197)</f>
        <v>#DIV/0!</v>
      </c>
      <c r="U197" s="301" t="n">
        <f aca="false">SUM($I197)</f>
        <v>0</v>
      </c>
      <c r="V197" s="302" t="e">
        <f aca="false">SUM(L197,N197,P197,R197,T197)</f>
        <v>#DIV/0!</v>
      </c>
      <c r="W197" s="303" t="n">
        <f aca="false">SUM(M197,O197,Q197,S197,U197)</f>
        <v>0</v>
      </c>
    </row>
    <row r="198" customFormat="false" ht="15" hidden="false" customHeight="false" outlineLevel="0" collapsed="false">
      <c r="A198" s="67" t="str">
        <f aca="false">Orçamento!A199</f>
        <v>5.2</v>
      </c>
      <c r="B198" s="313"/>
      <c r="C198" s="295"/>
      <c r="D198" s="48" t="str">
        <f aca="false">Orçamento!D199</f>
        <v>REMOÇÃO DE INSTALAÇÕES PROVISÓRIAS</v>
      </c>
      <c r="E198" s="313"/>
      <c r="F198" s="316"/>
      <c r="G198" s="315"/>
      <c r="H198" s="298" t="n">
        <f aca="false">Orçamento!H199</f>
        <v>0</v>
      </c>
      <c r="I198" s="299" t="n">
        <f aca="false">Orçamento!I199</f>
        <v>0</v>
      </c>
      <c r="J198" s="312"/>
      <c r="T198" s="318" t="e">
        <f aca="false">SUM(U198/$I198)</f>
        <v>#DIV/0!</v>
      </c>
      <c r="U198" s="301" t="n">
        <f aca="false">SUM($I198)</f>
        <v>0</v>
      </c>
      <c r="V198" s="302" t="e">
        <f aca="false">SUM(L198,N198,P198,R198,T198)</f>
        <v>#DIV/0!</v>
      </c>
      <c r="W198" s="303" t="n">
        <f aca="false">SUM(M198,O198,Q198,S198,U198)</f>
        <v>0</v>
      </c>
    </row>
    <row r="199" customFormat="false" ht="15" hidden="false" customHeight="false" outlineLevel="0" collapsed="false">
      <c r="A199" s="31" t="str">
        <f aca="false">Orçamento!A200</f>
        <v>Total item 5</v>
      </c>
      <c r="B199" s="321"/>
      <c r="C199" s="305"/>
      <c r="D199" s="280"/>
      <c r="E199" s="321"/>
      <c r="F199" s="322"/>
      <c r="G199" s="323"/>
      <c r="H199" s="281"/>
      <c r="I199" s="281" t="n">
        <f aca="false">Orçamento!I200</f>
        <v>0</v>
      </c>
      <c r="J199" s="309" t="e">
        <f aca="false">SUM(I199/$I$200)</f>
        <v>#DIV/0!</v>
      </c>
      <c r="K199" s="369"/>
      <c r="L199" s="370"/>
      <c r="M199" s="371"/>
      <c r="N199" s="372"/>
      <c r="O199" s="371"/>
      <c r="P199" s="372"/>
      <c r="Q199" s="371"/>
      <c r="R199" s="370"/>
      <c r="S199" s="371"/>
      <c r="T199" s="370"/>
      <c r="U199" s="373"/>
      <c r="V199" s="309"/>
      <c r="W199" s="310" t="n">
        <f aca="false">SUM(,K198,M198,O198,Q198,S198,U197:U198)</f>
        <v>0</v>
      </c>
    </row>
    <row r="200" customFormat="false" ht="15" hidden="true" customHeight="false" outlineLevel="0" collapsed="false">
      <c r="A200" s="374" t="s">
        <v>573</v>
      </c>
      <c r="B200" s="375"/>
      <c r="C200" s="376"/>
      <c r="D200" s="377"/>
      <c r="E200" s="378"/>
      <c r="F200" s="379"/>
      <c r="G200" s="380"/>
      <c r="H200" s="381"/>
      <c r="I200" s="382" t="n">
        <f aca="false">SUM(I199,I194,I187,I146,I138,I132,I127,I115,I96,I91,I75,I57,I45,I34,I27,I121)</f>
        <v>0</v>
      </c>
      <c r="J200" s="312"/>
      <c r="V200" s="383"/>
      <c r="W200" s="384"/>
    </row>
    <row r="201" customFormat="false" ht="15" hidden="true" customHeight="false" outlineLevel="0" collapsed="false">
      <c r="A201" s="385" t="s">
        <v>574</v>
      </c>
      <c r="B201" s="386"/>
      <c r="C201" s="387"/>
      <c r="D201" s="388"/>
      <c r="E201" s="389"/>
      <c r="F201" s="390"/>
      <c r="G201" s="391"/>
      <c r="H201" s="392"/>
      <c r="I201" s="393" t="n">
        <f aca="false">SUM(I199,I194,I187,I146,I138,I132,I127,I121,I115,I96,I91,I75,I57,I45,I34,I27,I15)</f>
        <v>0</v>
      </c>
      <c r="J201" s="312"/>
      <c r="V201" s="383"/>
      <c r="W201" s="384"/>
    </row>
    <row r="202" customFormat="false" ht="15" hidden="false" customHeight="false" outlineLevel="0" collapsed="false">
      <c r="A202" s="394"/>
      <c r="D202" s="93"/>
      <c r="I202" s="395"/>
      <c r="W202" s="396"/>
    </row>
    <row r="203" customFormat="false" ht="15" hidden="false" customHeight="false" outlineLevel="0" collapsed="false">
      <c r="A203" s="397" t="s">
        <v>575</v>
      </c>
      <c r="B203" s="313"/>
      <c r="C203" s="295"/>
      <c r="D203" s="82"/>
      <c r="E203" s="398"/>
      <c r="F203" s="399"/>
      <c r="G203" s="400"/>
      <c r="H203" s="401"/>
      <c r="I203" s="402"/>
      <c r="J203" s="403" t="e">
        <f aca="false">SUM(K203/$I$201)</f>
        <v>#DIV/0!</v>
      </c>
      <c r="K203" s="404" t="n">
        <f aca="false">SUM(K18:K199)</f>
        <v>0</v>
      </c>
      <c r="L203" s="403" t="e">
        <f aca="false">SUM(M203/$I$201)</f>
        <v>#DIV/0!</v>
      </c>
      <c r="M203" s="404" t="n">
        <f aca="false">SUM(M18:M199)</f>
        <v>0</v>
      </c>
      <c r="N203" s="403" t="e">
        <f aca="false">SUM(O203/$I$201)</f>
        <v>#DIV/0!</v>
      </c>
      <c r="O203" s="404" t="n">
        <f aca="false">SUM(O18:O199)</f>
        <v>0</v>
      </c>
      <c r="P203" s="403" t="e">
        <f aca="false">SUM(Q203/$I$201)</f>
        <v>#DIV/0!</v>
      </c>
      <c r="Q203" s="404" t="n">
        <f aca="false">SUM(Q18:Q199)</f>
        <v>0</v>
      </c>
      <c r="R203" s="403" t="e">
        <f aca="false">SUM(S203/$I$201)</f>
        <v>#DIV/0!</v>
      </c>
      <c r="S203" s="404" t="n">
        <f aca="false">SUM(S18:S199)</f>
        <v>0</v>
      </c>
      <c r="T203" s="403" t="e">
        <f aca="false">SUM(U203/$I$201)</f>
        <v>#DIV/0!</v>
      </c>
      <c r="U203" s="404" t="n">
        <f aca="false">SUM(U18:U199)</f>
        <v>0</v>
      </c>
      <c r="V203" s="403" t="e">
        <f aca="false">SUM(W203/$I$201)</f>
        <v>#DIV/0!</v>
      </c>
      <c r="W203" s="310" t="n">
        <f aca="false">SUM(K203,M203,O203,Q203,S203,U203)</f>
        <v>0</v>
      </c>
    </row>
    <row r="204" customFormat="false" ht="15" hidden="false" customHeight="false" outlineLevel="0" collapsed="false">
      <c r="A204" s="397" t="s">
        <v>576</v>
      </c>
      <c r="B204" s="313"/>
      <c r="C204" s="295"/>
      <c r="D204" s="82"/>
      <c r="E204" s="313"/>
      <c r="F204" s="316"/>
      <c r="G204" s="315"/>
      <c r="H204" s="401"/>
      <c r="I204" s="402"/>
      <c r="J204" s="403" t="e">
        <f aca="false">SUM(K204/$I$201)</f>
        <v>#DIV/0!</v>
      </c>
      <c r="K204" s="404" t="e">
        <f aca="false">K$14</f>
        <v>#DIV/0!</v>
      </c>
      <c r="L204" s="403" t="e">
        <f aca="false">SUM(M204/$I$201)</f>
        <v>#DIV/0!</v>
      </c>
      <c r="M204" s="404" t="e">
        <f aca="false">M$14</f>
        <v>#DIV/0!</v>
      </c>
      <c r="N204" s="403" t="e">
        <f aca="false">SUM(O204/$I$201)</f>
        <v>#DIV/0!</v>
      </c>
      <c r="O204" s="404" t="e">
        <f aca="false">O$14</f>
        <v>#DIV/0!</v>
      </c>
      <c r="P204" s="403" t="e">
        <f aca="false">SUM(Q204/$I$201)</f>
        <v>#DIV/0!</v>
      </c>
      <c r="Q204" s="404" t="e">
        <f aca="false">Q$14</f>
        <v>#DIV/0!</v>
      </c>
      <c r="R204" s="403" t="e">
        <f aca="false">SUM(S204/$I$201)</f>
        <v>#DIV/0!</v>
      </c>
      <c r="S204" s="404" t="e">
        <f aca="false">S$14</f>
        <v>#DIV/0!</v>
      </c>
      <c r="T204" s="403" t="e">
        <f aca="false">SUM(U204/$I$201)</f>
        <v>#DIV/0!</v>
      </c>
      <c r="U204" s="404" t="e">
        <f aca="false">U$14</f>
        <v>#DIV/0!</v>
      </c>
      <c r="V204" s="403" t="e">
        <f aca="false">SUM(W204/$I$201)</f>
        <v>#DIV/0!</v>
      </c>
      <c r="W204" s="310" t="e">
        <f aca="false">SUM(K204,M204,O204,Q204,S204,U204)</f>
        <v>#DIV/0!</v>
      </c>
    </row>
    <row r="205" customFormat="false" ht="15" hidden="false" customHeight="false" outlineLevel="0" collapsed="false">
      <c r="A205" s="397" t="s">
        <v>577</v>
      </c>
      <c r="B205" s="313"/>
      <c r="C205" s="295"/>
      <c r="D205" s="82"/>
      <c r="E205" s="398"/>
      <c r="F205" s="399"/>
      <c r="G205" s="400"/>
      <c r="H205" s="401"/>
      <c r="I205" s="402"/>
      <c r="J205" s="309" t="e">
        <f aca="false">SUM(K$205/$I$201)</f>
        <v>#DIV/0!</v>
      </c>
      <c r="K205" s="402" t="e">
        <f aca="false">SUM(K203:K204)</f>
        <v>#DIV/0!</v>
      </c>
      <c r="L205" s="309" t="e">
        <f aca="false">SUM(M$205/$I$201)</f>
        <v>#DIV/0!</v>
      </c>
      <c r="M205" s="402" t="e">
        <f aca="false">SUM(M203:M204)</f>
        <v>#DIV/0!</v>
      </c>
      <c r="N205" s="309" t="e">
        <f aca="false">SUM(O$205/$I$201)</f>
        <v>#DIV/0!</v>
      </c>
      <c r="O205" s="402" t="e">
        <f aca="false">SUM(O203:O204)</f>
        <v>#DIV/0!</v>
      </c>
      <c r="P205" s="309" t="e">
        <f aca="false">SUM(Q$205/$I$201)</f>
        <v>#DIV/0!</v>
      </c>
      <c r="Q205" s="402" t="e">
        <f aca="false">SUM(Q203:Q204)</f>
        <v>#DIV/0!</v>
      </c>
      <c r="R205" s="309" t="e">
        <f aca="false">SUM(S$205/$I$201)</f>
        <v>#DIV/0!</v>
      </c>
      <c r="S205" s="402" t="e">
        <f aca="false">SUM(S203:S204)</f>
        <v>#DIV/0!</v>
      </c>
      <c r="T205" s="309" t="e">
        <f aca="false">SUM(U$205/$I$201)</f>
        <v>#DIV/0!</v>
      </c>
      <c r="U205" s="402" t="e">
        <f aca="false">SUM(U203:U204)</f>
        <v>#DIV/0!</v>
      </c>
      <c r="V205" s="309" t="e">
        <f aca="false">SUM(J205,L205,N205,P205,R205,T205)</f>
        <v>#DIV/0!</v>
      </c>
      <c r="W205" s="310" t="e">
        <f aca="false">SUM(K205,M205,O205,Q205,S205,U205)</f>
        <v>#DIV/0!</v>
      </c>
    </row>
    <row r="206" customFormat="false" ht="15" hidden="false" customHeight="false" outlineLevel="0" collapsed="false">
      <c r="A206" s="405"/>
      <c r="D206" s="406"/>
      <c r="E206" s="407"/>
      <c r="F206" s="408"/>
      <c r="G206" s="409"/>
      <c r="H206" s="410"/>
      <c r="I206" s="411"/>
      <c r="J206" s="411"/>
      <c r="K206" s="411"/>
      <c r="L206" s="411"/>
      <c r="M206" s="411"/>
      <c r="N206" s="411"/>
      <c r="O206" s="411"/>
      <c r="P206" s="411"/>
      <c r="Q206" s="411"/>
      <c r="R206" s="411"/>
      <c r="S206" s="411"/>
      <c r="T206" s="411"/>
      <c r="U206" s="411"/>
      <c r="V206" s="395"/>
      <c r="W206" s="396"/>
    </row>
    <row r="207" customFormat="false" ht="15" hidden="false" customHeight="false" outlineLevel="0" collapsed="false">
      <c r="A207" s="412" t="s">
        <v>578</v>
      </c>
      <c r="B207" s="413"/>
      <c r="C207" s="414"/>
      <c r="D207" s="415"/>
      <c r="E207" s="416"/>
      <c r="F207" s="417"/>
      <c r="G207" s="418"/>
      <c r="H207" s="419"/>
      <c r="I207" s="420"/>
      <c r="J207" s="421" t="e">
        <f aca="false">SUM(K$205/$I$201)</f>
        <v>#DIV/0!</v>
      </c>
      <c r="K207" s="422" t="e">
        <f aca="false">SUM(K205)</f>
        <v>#DIV/0!</v>
      </c>
      <c r="L207" s="421" t="e">
        <f aca="false">SUM(J$207+L$205)</f>
        <v>#DIV/0!</v>
      </c>
      <c r="M207" s="422" t="e">
        <f aca="false">SUM(K207,M205)</f>
        <v>#DIV/0!</v>
      </c>
      <c r="N207" s="421" t="e">
        <f aca="false">SUM(L$207+N$205)</f>
        <v>#DIV/0!</v>
      </c>
      <c r="O207" s="422" t="e">
        <f aca="false">SUM(M207,O205)</f>
        <v>#DIV/0!</v>
      </c>
      <c r="P207" s="421" t="e">
        <f aca="false">SUM(N$207+P$205)</f>
        <v>#DIV/0!</v>
      </c>
      <c r="Q207" s="422" t="e">
        <f aca="false">SUM(O207,Q205)</f>
        <v>#DIV/0!</v>
      </c>
      <c r="R207" s="421" t="e">
        <f aca="false">SUM(P$207+R$205)</f>
        <v>#DIV/0!</v>
      </c>
      <c r="S207" s="422" t="e">
        <f aca="false">SUM(Q207,S205)</f>
        <v>#DIV/0!</v>
      </c>
      <c r="T207" s="421" t="e">
        <f aca="false">SUM(R$207+T$205)</f>
        <v>#DIV/0!</v>
      </c>
      <c r="U207" s="423" t="e">
        <f aca="false">SUM(S207,U205)</f>
        <v>#DIV/0!</v>
      </c>
      <c r="V207" s="424"/>
      <c r="W207" s="425"/>
    </row>
    <row r="208" customFormat="false" ht="15" hidden="false" customHeight="false" outlineLevel="0" collapsed="false">
      <c r="A208" s="426"/>
      <c r="W208" s="396"/>
    </row>
    <row r="209" customFormat="false" ht="15" hidden="false" customHeight="false" outlineLevel="0" collapsed="false">
      <c r="A209" s="426"/>
      <c r="W209" s="396"/>
    </row>
    <row r="210" customFormat="false" ht="15" hidden="false" customHeight="false" outlineLevel="0" collapsed="false">
      <c r="A210" s="426"/>
      <c r="W210" s="396"/>
    </row>
    <row r="211" customFormat="false" ht="15.75" hidden="false" customHeight="true" outlineLevel="0" collapsed="false">
      <c r="A211" s="426"/>
      <c r="H211" s="427" t="s">
        <v>323</v>
      </c>
      <c r="I211" s="427"/>
      <c r="J211" s="427"/>
      <c r="K211" s="427"/>
      <c r="L211" s="427"/>
      <c r="M211" s="427"/>
      <c r="W211" s="396"/>
    </row>
    <row r="212" customFormat="false" ht="15" hidden="false" customHeight="false" outlineLevel="0" collapsed="false">
      <c r="A212" s="426"/>
      <c r="W212" s="396"/>
    </row>
    <row r="213" customFormat="false" ht="15" hidden="false" customHeight="false" outlineLevel="0" collapsed="false">
      <c r="A213" s="428"/>
      <c r="B213" s="413"/>
      <c r="C213" s="414"/>
      <c r="D213" s="429"/>
      <c r="E213" s="413"/>
      <c r="F213" s="430"/>
      <c r="G213" s="431"/>
      <c r="H213" s="432"/>
      <c r="I213" s="433"/>
      <c r="J213" s="434"/>
      <c r="K213" s="435"/>
      <c r="L213" s="436"/>
      <c r="M213" s="437"/>
      <c r="N213" s="438"/>
      <c r="O213" s="437"/>
      <c r="P213" s="438"/>
      <c r="Q213" s="437"/>
      <c r="R213" s="436"/>
      <c r="S213" s="437"/>
      <c r="T213" s="436"/>
      <c r="U213" s="437"/>
      <c r="V213" s="439"/>
      <c r="W213" s="425"/>
    </row>
    <row r="1048576" customFormat="false" ht="12.8" hidden="false" customHeight="false" outlineLevel="0" collapsed="false"/>
  </sheetData>
  <mergeCells count="25">
    <mergeCell ref="A1:W1"/>
    <mergeCell ref="A2:W2"/>
    <mergeCell ref="A3:W3"/>
    <mergeCell ref="A4:W4"/>
    <mergeCell ref="A5:W5"/>
    <mergeCell ref="A6:W6"/>
    <mergeCell ref="A7:W7"/>
    <mergeCell ref="H8:W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O10"/>
    <mergeCell ref="P10:Q10"/>
    <mergeCell ref="R10:S10"/>
    <mergeCell ref="T10:U10"/>
    <mergeCell ref="V10:W10"/>
    <mergeCell ref="H211:M211"/>
  </mergeCells>
  <printOptions headings="false" gridLines="false" gridLinesSet="true" horizontalCentered="true" verticalCentered="false"/>
  <pageMargins left="0.315277777777778" right="0.315277777777778" top="1.18055555555556" bottom="0.590277777777778" header="0.196527777777778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&amp;CPlanilha Cronograma Físico-Financeiro
CASA GIUSEPPE DELUCHI 
Avenida Valdomiro Bocchese, nº 373, Antônio Prado, RS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40" activePane="bottomLeft" state="frozen"/>
      <selection pane="topLeft" activeCell="A1" activeCellId="0" sqref="A1"/>
      <selection pane="bottomLeft" activeCell="A8" activeCellId="1" sqref="C52:D54 A8"/>
    </sheetView>
  </sheetViews>
  <sheetFormatPr defaultRowHeight="12.8" zeroHeight="true" outlineLevelRow="0" outlineLevelCol="0"/>
  <cols>
    <col collapsed="false" customWidth="true" hidden="false" outlineLevel="0" max="1" min="1" style="440" width="4.71"/>
    <col collapsed="false" customWidth="true" hidden="false" outlineLevel="0" max="2" min="2" style="440" width="8.4"/>
    <col collapsed="false" customWidth="true" hidden="false" outlineLevel="0" max="3" min="3" style="440" width="5.14"/>
    <col collapsed="false" customWidth="true" hidden="false" outlineLevel="0" max="4" min="4" style="440" width="10.99"/>
    <col collapsed="false" customWidth="true" hidden="false" outlineLevel="0" max="5" min="5" style="440" width="7.87"/>
    <col collapsed="false" customWidth="true" hidden="false" outlineLevel="0" max="6" min="6" style="440" width="23.28"/>
    <col collapsed="false" customWidth="true" hidden="false" outlineLevel="0" max="7" min="7" style="440" width="21.57"/>
    <col collapsed="false" customWidth="true" hidden="false" outlineLevel="0" max="12" min="8" style="440" width="9.13"/>
    <col collapsed="false" customWidth="true" hidden="false" outlineLevel="0" max="13" min="13" style="440" width="29.14"/>
    <col collapsed="false" customWidth="true" hidden="true" outlineLevel="0" max="29" min="14" style="440" width="39.86"/>
    <col collapsed="false" customWidth="true" hidden="false" outlineLevel="0" max="249" min="30" style="440" width="39.86"/>
    <col collapsed="false" customWidth="true" hidden="false" outlineLevel="0" max="250" min="250" style="440" width="9.85"/>
    <col collapsed="false" customWidth="true" hidden="false" outlineLevel="0" max="255" min="251" style="440" width="39.86"/>
    <col collapsed="false" customWidth="true" hidden="false" outlineLevel="0" max="1025" min="256" style="440" width="3.42"/>
  </cols>
  <sheetData>
    <row r="1" s="10" customFormat="true" ht="11.2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0" customFormat="true" ht="11.25" hidden="false" customHeight="false" outlineLevel="0" collapsed="false">
      <c r="A2" s="11" t="s">
        <v>579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0" customFormat="true" ht="11.25" hidden="false" customHeight="false" outlineLevel="0" collapsed="false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="10" customFormat="true" ht="11.25" hidden="false" customHeight="fals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="10" customFormat="true" ht="11.25" hidden="false" customHeight="false" outlineLevel="0" collapsed="false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="443" customFormat="true" ht="12.8" hidden="false" customHeight="false" outlineLevel="0" collapsed="false">
      <c r="A6" s="441" t="s">
        <v>324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2"/>
      <c r="O6" s="442"/>
      <c r="P6" s="442"/>
      <c r="Q6" s="442"/>
    </row>
    <row r="7" s="10" customFormat="true" ht="11.25" hidden="false" customHeight="false" outlineLevel="0" collapsed="false">
      <c r="A7" s="11" t="s">
        <v>325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="10" customFormat="true" ht="11.25" hidden="false" customHeight="false" outlineLevel="0" collapsed="false">
      <c r="A8" s="11" t="s">
        <v>326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="10" customFormat="true" ht="11.25" hidden="false" customHeight="false" outlineLevel="0" collapsed="false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customFormat="false" ht="12.75" hidden="false" customHeight="true" outlineLevel="0" collapsed="false">
      <c r="A10" s="444" t="s">
        <v>580</v>
      </c>
      <c r="B10" s="444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</row>
    <row r="11" customFormat="false" ht="12.75" hidden="false" customHeight="false" outlineLevel="0" collapsed="false">
      <c r="A11" s="444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</row>
    <row r="12" customFormat="false" ht="12.75" hidden="false" customHeight="true" outlineLevel="0" collapsed="false">
      <c r="A12" s="445" t="s">
        <v>581</v>
      </c>
      <c r="B12" s="445"/>
      <c r="C12" s="445"/>
      <c r="D12" s="445"/>
      <c r="E12" s="446" t="s">
        <v>582</v>
      </c>
      <c r="F12" s="446"/>
      <c r="G12" s="446"/>
      <c r="H12" s="447" t="s">
        <v>583</v>
      </c>
      <c r="I12" s="447"/>
      <c r="J12" s="447"/>
      <c r="K12" s="447"/>
      <c r="L12" s="447"/>
      <c r="M12" s="447"/>
      <c r="O12" s="440" t="s">
        <v>584</v>
      </c>
    </row>
    <row r="13" customFormat="false" ht="12.75" hidden="false" customHeight="false" outlineLevel="0" collapsed="false">
      <c r="A13" s="445"/>
      <c r="B13" s="445"/>
      <c r="C13" s="445"/>
      <c r="D13" s="445"/>
      <c r="E13" s="446"/>
      <c r="F13" s="446"/>
      <c r="G13" s="446"/>
      <c r="H13" s="448" t="str">
        <f aca="false">IF(E12=Q18,Q25,IF(E12=Q19,Q26,IF(E12=Q20,Q27,IF(E12=Q21,Q28,IF(E12=Q22,Q29,IF(E12=Q23,Q30,""))))))</f>
        <v/>
      </c>
      <c r="I13" s="448"/>
      <c r="J13" s="448"/>
      <c r="K13" s="448"/>
      <c r="L13" s="448"/>
      <c r="M13" s="448"/>
      <c r="O13" s="440" t="s">
        <v>585</v>
      </c>
    </row>
    <row r="14" customFormat="false" ht="12.75" hidden="false" customHeight="true" outlineLevel="0" collapsed="false">
      <c r="A14" s="445"/>
      <c r="B14" s="445"/>
      <c r="C14" s="445"/>
      <c r="D14" s="445"/>
      <c r="E14" s="446"/>
      <c r="F14" s="446"/>
      <c r="G14" s="446"/>
      <c r="H14" s="448"/>
      <c r="I14" s="448"/>
      <c r="J14" s="448"/>
      <c r="K14" s="448"/>
      <c r="L14" s="448"/>
      <c r="M14" s="448"/>
      <c r="O14" s="440" t="s">
        <v>586</v>
      </c>
      <c r="Q14" s="440" t="s">
        <v>582</v>
      </c>
    </row>
    <row r="15" customFormat="false" ht="12.75" hidden="false" customHeight="true" outlineLevel="0" collapsed="false">
      <c r="A15" s="449" t="s">
        <v>587</v>
      </c>
      <c r="B15" s="449"/>
      <c r="C15" s="449"/>
      <c r="D15" s="449"/>
      <c r="E15" s="450" t="s">
        <v>584</v>
      </c>
      <c r="F15" s="450"/>
      <c r="G15" s="450"/>
      <c r="H15" s="448"/>
      <c r="I15" s="448"/>
      <c r="J15" s="448"/>
      <c r="K15" s="448"/>
      <c r="L15" s="448"/>
      <c r="M15" s="448"/>
      <c r="Q15" s="440" t="s">
        <v>588</v>
      </c>
    </row>
    <row r="16" customFormat="false" ht="12.75" hidden="false" customHeight="false" outlineLevel="0" collapsed="false">
      <c r="A16" s="449"/>
      <c r="B16" s="449"/>
      <c r="C16" s="449"/>
      <c r="D16" s="449"/>
      <c r="E16" s="450"/>
      <c r="F16" s="450"/>
      <c r="G16" s="450"/>
      <c r="H16" s="448"/>
      <c r="I16" s="448"/>
      <c r="J16" s="448"/>
      <c r="K16" s="448"/>
      <c r="L16" s="448"/>
      <c r="M16" s="448"/>
      <c r="Q16" s="440" t="s">
        <v>588</v>
      </c>
    </row>
    <row r="17" customFormat="false" ht="12.75" hidden="false" customHeight="true" outlineLevel="0" collapsed="false">
      <c r="A17" s="449"/>
      <c r="B17" s="449"/>
      <c r="C17" s="449"/>
      <c r="D17" s="449"/>
      <c r="E17" s="450"/>
      <c r="F17" s="450"/>
      <c r="G17" s="450"/>
      <c r="H17" s="448"/>
      <c r="I17" s="448"/>
      <c r="J17" s="448"/>
      <c r="K17" s="448"/>
      <c r="L17" s="448"/>
      <c r="M17" s="448"/>
      <c r="Q17" s="440" t="s">
        <v>582</v>
      </c>
    </row>
    <row r="18" customFormat="false" ht="12.75" hidden="false" customHeight="false" outlineLevel="0" collapsed="false">
      <c r="A18" s="449"/>
      <c r="B18" s="449"/>
      <c r="C18" s="449"/>
      <c r="D18" s="449"/>
      <c r="E18" s="450"/>
      <c r="F18" s="450"/>
      <c r="G18" s="450"/>
      <c r="H18" s="448"/>
      <c r="I18" s="448"/>
      <c r="J18" s="448"/>
      <c r="K18" s="448"/>
      <c r="L18" s="448"/>
      <c r="M18" s="448"/>
      <c r="Q18" s="440" t="s">
        <v>588</v>
      </c>
    </row>
    <row r="19" customFormat="false" ht="12.75" hidden="false" customHeight="true" outlineLevel="0" collapsed="false">
      <c r="A19" s="451" t="str">
        <f aca="false">IF(E19="OK","BDI ABAIXO PODE SER ACEITO","")</f>
        <v/>
      </c>
      <c r="B19" s="451"/>
      <c r="C19" s="451"/>
      <c r="D19" s="451"/>
      <c r="E19" s="452" t="str">
        <f aca="false">IF(AB34=0,"",IF(F35="FORA DO LIMITE","VERIFICAR ITENS",IF(F37="FORA DO LIMITE","VERIFICAR ITENS",IF(F39="FORA DO LIMITE","VERIFICAR ITENS",IF(F41="FORA DO LIMITE","VERIFICAR ITENS",IF(F43="FORA DO LIMITE","VERIFICAR ITENS",IF(X33&lt;U33,"FORA DA FAIXA",IF(X33&gt;V33,"FORA DA FAIXA","OK"))))))))</f>
        <v/>
      </c>
      <c r="F19" s="452"/>
      <c r="G19" s="452"/>
      <c r="H19" s="448"/>
      <c r="I19" s="448"/>
      <c r="J19" s="448"/>
      <c r="K19" s="448"/>
      <c r="L19" s="448"/>
      <c r="M19" s="448"/>
      <c r="Q19" s="440" t="s">
        <v>589</v>
      </c>
    </row>
    <row r="20" customFormat="false" ht="13.5" hidden="false" customHeight="true" outlineLevel="0" collapsed="false">
      <c r="A20" s="451"/>
      <c r="B20" s="451"/>
      <c r="C20" s="451"/>
      <c r="D20" s="451"/>
      <c r="E20" s="452"/>
      <c r="F20" s="452"/>
      <c r="G20" s="452"/>
      <c r="H20" s="448"/>
      <c r="I20" s="448"/>
      <c r="J20" s="448"/>
      <c r="K20" s="448"/>
      <c r="L20" s="448"/>
      <c r="M20" s="448"/>
      <c r="Q20" s="440" t="s">
        <v>590</v>
      </c>
    </row>
    <row r="21" customFormat="false" ht="12.75" hidden="false" customHeight="false" outlineLevel="0" collapsed="false">
      <c r="A21" s="451"/>
      <c r="B21" s="451"/>
      <c r="C21" s="451"/>
      <c r="D21" s="451"/>
      <c r="E21" s="452"/>
      <c r="F21" s="452"/>
      <c r="G21" s="452"/>
      <c r="H21" s="448"/>
      <c r="I21" s="448"/>
      <c r="J21" s="448"/>
      <c r="K21" s="448"/>
      <c r="L21" s="448"/>
      <c r="M21" s="448"/>
      <c r="Q21" s="440" t="s">
        <v>591</v>
      </c>
    </row>
    <row r="22" customFormat="false" ht="12.75" hidden="false" customHeight="false" outlineLevel="0" collapsed="false">
      <c r="A22" s="451"/>
      <c r="B22" s="451"/>
      <c r="C22" s="451"/>
      <c r="D22" s="451"/>
      <c r="E22" s="452"/>
      <c r="F22" s="452"/>
      <c r="G22" s="452"/>
      <c r="H22" s="448"/>
      <c r="I22" s="448"/>
      <c r="J22" s="448"/>
      <c r="K22" s="448"/>
      <c r="L22" s="448"/>
      <c r="M22" s="448"/>
      <c r="Q22" s="440" t="s">
        <v>592</v>
      </c>
    </row>
    <row r="23" customFormat="false" ht="12.75" hidden="false" customHeight="false" outlineLevel="0" collapsed="false">
      <c r="A23" s="451"/>
      <c r="B23" s="451"/>
      <c r="C23" s="451"/>
      <c r="D23" s="451"/>
      <c r="E23" s="452"/>
      <c r="F23" s="452"/>
      <c r="G23" s="452"/>
      <c r="H23" s="448"/>
      <c r="I23" s="448"/>
      <c r="J23" s="448"/>
      <c r="K23" s="448"/>
      <c r="L23" s="448"/>
      <c r="M23" s="448"/>
      <c r="Q23" s="440" t="s">
        <v>593</v>
      </c>
      <c r="V23" s="440" t="s">
        <v>583</v>
      </c>
    </row>
    <row r="24" customFormat="false" ht="12.75" hidden="false" customHeight="false" outlineLevel="0" collapsed="false">
      <c r="A24" s="451"/>
      <c r="B24" s="451"/>
      <c r="C24" s="451"/>
      <c r="D24" s="451"/>
      <c r="E24" s="452"/>
      <c r="F24" s="452"/>
      <c r="G24" s="452"/>
      <c r="H24" s="448"/>
      <c r="I24" s="448"/>
      <c r="J24" s="448"/>
      <c r="K24" s="448"/>
      <c r="L24" s="448"/>
      <c r="M24" s="448"/>
    </row>
    <row r="25" customFormat="false" ht="12.75" hidden="false" customHeight="true" outlineLevel="0" collapsed="false">
      <c r="A25" s="453"/>
      <c r="B25" s="453"/>
      <c r="C25" s="453"/>
      <c r="D25" s="453"/>
      <c r="E25" s="452"/>
      <c r="F25" s="452"/>
      <c r="G25" s="452"/>
      <c r="H25" s="448"/>
      <c r="I25" s="448"/>
      <c r="J25" s="448"/>
      <c r="K25" s="448"/>
      <c r="L25" s="448"/>
      <c r="M25" s="448"/>
      <c r="Q25" s="440" t="s">
        <v>594</v>
      </c>
    </row>
    <row r="26" customFormat="false" ht="12.75" hidden="false" customHeight="true" outlineLevel="0" collapsed="false">
      <c r="A26" s="453"/>
      <c r="B26" s="453"/>
      <c r="C26" s="453"/>
      <c r="D26" s="453"/>
      <c r="E26" s="452"/>
      <c r="F26" s="452"/>
      <c r="G26" s="452"/>
      <c r="H26" s="448"/>
      <c r="I26" s="448"/>
      <c r="J26" s="448"/>
      <c r="K26" s="448"/>
      <c r="L26" s="448"/>
      <c r="M26" s="448"/>
      <c r="Q26" s="440" t="s">
        <v>595</v>
      </c>
    </row>
    <row r="27" customFormat="false" ht="12.75" hidden="false" customHeight="true" outlineLevel="0" collapsed="false">
      <c r="A27" s="453"/>
      <c r="B27" s="453"/>
      <c r="C27" s="453"/>
      <c r="D27" s="453"/>
      <c r="E27" s="452"/>
      <c r="F27" s="452"/>
      <c r="G27" s="452"/>
      <c r="H27" s="448"/>
      <c r="I27" s="448"/>
      <c r="J27" s="448"/>
      <c r="K27" s="448"/>
      <c r="L27" s="448"/>
      <c r="M27" s="448"/>
      <c r="Q27" s="440" t="s">
        <v>596</v>
      </c>
    </row>
    <row r="28" customFormat="false" ht="13.5" hidden="false" customHeight="true" outlineLevel="0" collapsed="false">
      <c r="A28" s="453"/>
      <c r="B28" s="453"/>
      <c r="C28" s="453"/>
      <c r="D28" s="453"/>
      <c r="E28" s="452"/>
      <c r="F28" s="452"/>
      <c r="G28" s="452"/>
      <c r="H28" s="448"/>
      <c r="I28" s="448"/>
      <c r="J28" s="448"/>
      <c r="K28" s="448"/>
      <c r="L28" s="448"/>
      <c r="M28" s="448"/>
      <c r="Q28" s="440" t="s">
        <v>597</v>
      </c>
    </row>
    <row r="29" customFormat="false" ht="12.75" hidden="false" customHeight="true" outlineLevel="0" collapsed="false">
      <c r="A29" s="453"/>
      <c r="B29" s="453"/>
      <c r="C29" s="453"/>
      <c r="D29" s="453"/>
      <c r="E29" s="452"/>
      <c r="F29" s="452"/>
      <c r="G29" s="452"/>
      <c r="H29" s="448"/>
      <c r="I29" s="448"/>
      <c r="J29" s="448"/>
      <c r="K29" s="448"/>
      <c r="L29" s="448"/>
      <c r="M29" s="448"/>
      <c r="Q29" s="440" t="s">
        <v>598</v>
      </c>
    </row>
    <row r="30" customFormat="false" ht="12.75" hidden="false" customHeight="true" outlineLevel="0" collapsed="false">
      <c r="A30" s="453"/>
      <c r="B30" s="453"/>
      <c r="C30" s="453"/>
      <c r="D30" s="453"/>
      <c r="E30" s="452"/>
      <c r="F30" s="452"/>
      <c r="G30" s="452"/>
      <c r="H30" s="448"/>
      <c r="I30" s="448"/>
      <c r="J30" s="448"/>
      <c r="K30" s="448"/>
      <c r="L30" s="448"/>
      <c r="M30" s="448"/>
      <c r="Q30" s="440" t="s">
        <v>599</v>
      </c>
    </row>
    <row r="31" customFormat="false" ht="13.5" hidden="false" customHeight="true" outlineLevel="0" collapsed="false">
      <c r="A31" s="453"/>
      <c r="B31" s="453"/>
      <c r="C31" s="453"/>
      <c r="D31" s="453"/>
      <c r="E31" s="452"/>
      <c r="F31" s="452"/>
      <c r="G31" s="452"/>
      <c r="H31" s="448"/>
      <c r="I31" s="448"/>
      <c r="J31" s="448"/>
      <c r="K31" s="448"/>
      <c r="L31" s="448"/>
      <c r="M31" s="448"/>
    </row>
    <row r="32" customFormat="false" ht="13.5" hidden="false" customHeight="true" outlineLevel="0" collapsed="false">
      <c r="A32" s="453"/>
      <c r="B32" s="453"/>
      <c r="C32" s="453"/>
      <c r="D32" s="453"/>
      <c r="E32" s="452"/>
      <c r="F32" s="452"/>
      <c r="G32" s="452"/>
      <c r="H32" s="454" t="s">
        <v>600</v>
      </c>
      <c r="I32" s="454"/>
      <c r="J32" s="454"/>
      <c r="K32" s="454"/>
      <c r="L32" s="454"/>
      <c r="M32" s="454"/>
      <c r="Q32" s="440" t="s">
        <v>601</v>
      </c>
      <c r="U32" s="455" t="s">
        <v>602</v>
      </c>
      <c r="V32" s="455" t="s">
        <v>603</v>
      </c>
      <c r="X32" s="455" t="s">
        <v>604</v>
      </c>
      <c r="Z32" s="455" t="s">
        <v>605</v>
      </c>
    </row>
    <row r="33" customFormat="false" ht="13.5" hidden="false" customHeight="true" outlineLevel="0" collapsed="false">
      <c r="A33" s="453"/>
      <c r="B33" s="453"/>
      <c r="C33" s="453"/>
      <c r="D33" s="453"/>
      <c r="E33" s="452"/>
      <c r="F33" s="452"/>
      <c r="G33" s="452"/>
      <c r="H33" s="456" t="s">
        <v>606</v>
      </c>
      <c r="I33" s="456"/>
      <c r="J33" s="456"/>
      <c r="K33" s="456"/>
      <c r="L33" s="456"/>
      <c r="M33" s="456"/>
      <c r="Q33" s="440" t="s">
        <v>607</v>
      </c>
      <c r="U33" s="457" t="n">
        <f aca="false">IF($E$12=$Q$18,R35,IF($E$12=$Q$19,V35,IF($E$12=$Q$20,Z35,IF($E$12=$Q$21,R41,IF($E$12=$Q$22,V41,IF($E$12=$Q$23,Z41))))))</f>
        <v>0</v>
      </c>
      <c r="V33" s="457" t="n">
        <f aca="false">IF($E$12=$Q$18,S35,IF($E$12=$Q$19,W35,IF($E$12=$Q$20,AA35,IF($E$12=$Q$21,S41,IF($E$12=$Q$22,W41,IF($E$12=$Q$23,AA41))))))</f>
        <v>0</v>
      </c>
      <c r="W33" s="457" t="str">
        <f aca="false">IF(E15="DESONERADO",Z33,IF(E15="SEM DESONERAÇÃO",X33,""))</f>
        <v/>
      </c>
      <c r="X33" s="457" t="n">
        <f aca="false">TRUNC(ROUND(((1+E35+E37+E39)*(1+E41)*(1+E43))/(1-(E45+E46+E47))-1,4),4)</f>
        <v>0.0379</v>
      </c>
      <c r="Z33" s="457" t="n">
        <f aca="false">TRUNC(ROUND(((1+E35+E37+E39)*(1+E41)*(1+E43))/(1-(E45+E46+E47+0.045))-1,4),4)</f>
        <v>0.0887</v>
      </c>
    </row>
    <row r="34" customFormat="false" ht="20.1" hidden="false" customHeight="true" outlineLevel="0" collapsed="false">
      <c r="A34" s="458" t="s">
        <v>608</v>
      </c>
      <c r="B34" s="458"/>
      <c r="C34" s="458"/>
      <c r="D34" s="458"/>
      <c r="E34" s="458" t="s">
        <v>571</v>
      </c>
      <c r="F34" s="459" t="s">
        <v>609</v>
      </c>
      <c r="G34" s="459"/>
      <c r="H34" s="456"/>
      <c r="I34" s="456"/>
      <c r="J34" s="456"/>
      <c r="K34" s="456"/>
      <c r="L34" s="456"/>
      <c r="M34" s="456"/>
      <c r="Q34" s="440" t="s">
        <v>610</v>
      </c>
      <c r="U34" s="440" t="s">
        <v>611</v>
      </c>
      <c r="X34" s="440" t="n">
        <f aca="false">IF(E15="DESONERADO",OR(E35="",E37="",E39="",E41="",E43="",E45="",E46="",E47="",E48=""),OR(E35="",E37="",E39="",E41="",E43="",E45="",E46="",E47=""))</f>
        <v>1</v>
      </c>
      <c r="Y34" s="440" t="n">
        <f aca="false">IF(E15="SEM DESONERAÇÃO",AND(E35="",E37="",E39="",E41="",E43="",E45="",E46="",E47=""))</f>
        <v>0</v>
      </c>
      <c r="AA34" s="440" t="str">
        <f aca="false">IF(E15="SEM DESONERAÇÃO",AND(E35="",E37="",E39="",E41="",E43="",E45="",E46="",E47=""),IF(E15="DESONERADO",AND(E35="",E37="",E39="",E41="",E43="",E45="",E46="",E47="",E48=""),"NULO"))</f>
        <v>NULO</v>
      </c>
      <c r="AB34" s="440" t="n">
        <f aca="false">OR(A25=X33,A25=Z33)</f>
        <v>0</v>
      </c>
    </row>
    <row r="35" customFormat="false" ht="19.5" hidden="false" customHeight="true" outlineLevel="0" collapsed="false">
      <c r="A35" s="447" t="s">
        <v>612</v>
      </c>
      <c r="B35" s="447"/>
      <c r="C35" s="447"/>
      <c r="D35" s="447"/>
      <c r="E35" s="460"/>
      <c r="F35" s="461" t="str">
        <f aca="false">IF(E12="Escolha o tipo de obra","",IF(E35="","",IF(E35&lt;B36,"FORA DO LIMITE",IF(E35&gt;D36,"FORA DO LIMITE","OK"))))</f>
        <v/>
      </c>
      <c r="G35" s="461"/>
      <c r="H35" s="456"/>
      <c r="I35" s="456"/>
      <c r="J35" s="456"/>
      <c r="K35" s="456"/>
      <c r="L35" s="456"/>
      <c r="M35" s="456"/>
      <c r="Q35" s="440" t="s">
        <v>613</v>
      </c>
      <c r="R35" s="457" t="n">
        <v>0.2034</v>
      </c>
      <c r="S35" s="457" t="n">
        <v>0.25</v>
      </c>
      <c r="U35" s="440" t="s">
        <v>614</v>
      </c>
      <c r="V35" s="457" t="n">
        <v>0.196</v>
      </c>
      <c r="W35" s="457" t="n">
        <v>0.2423</v>
      </c>
      <c r="Y35" s="440" t="s">
        <v>615</v>
      </c>
      <c r="Z35" s="457" t="n">
        <v>0.2076</v>
      </c>
      <c r="AA35" s="457" t="n">
        <v>0.2644</v>
      </c>
    </row>
    <row r="36" customFormat="false" ht="19.5" hidden="false" customHeight="true" outlineLevel="0" collapsed="false">
      <c r="A36" s="462" t="s">
        <v>616</v>
      </c>
      <c r="B36" s="463" t="str">
        <f aca="false">IF($E$12=$Q$18,Q36,IF($E$12=$Q$19,U36,IF($E$12=$Q$20,Y36,IF($E$12=$Q$21,Q42,IF($E$12=$Q$22,U42,IF($E$12=$Q$23,Y42,""))))))</f>
        <v/>
      </c>
      <c r="C36" s="464" t="s">
        <v>617</v>
      </c>
      <c r="D36" s="465" t="str">
        <f aca="false">IF($E$12=$Q$18,R36,IF($E$12=$Q$19,V36,IF($E$12=$Q$20,Z36,IF($E$12=$Q$21,R42,IF($E$12=$Q$22,V42,IF($E$12=$Q$23,Z42,""))))))</f>
        <v/>
      </c>
      <c r="E36" s="460"/>
      <c r="F36" s="461"/>
      <c r="G36" s="461"/>
      <c r="H36" s="456"/>
      <c r="I36" s="456"/>
      <c r="J36" s="456"/>
      <c r="K36" s="456"/>
      <c r="L36" s="456"/>
      <c r="M36" s="456"/>
      <c r="O36" s="440" t="str">
        <f aca="false">IF(G9="","",G9)</f>
        <v/>
      </c>
      <c r="Q36" s="457" t="n">
        <v>0.03</v>
      </c>
      <c r="R36" s="457" t="n">
        <v>0.055</v>
      </c>
      <c r="U36" s="457" t="n">
        <v>0.038</v>
      </c>
      <c r="V36" s="457" t="n">
        <v>0.0467</v>
      </c>
      <c r="Y36" s="457" t="n">
        <v>0.0343</v>
      </c>
      <c r="Z36" s="457" t="n">
        <v>0.0671</v>
      </c>
      <c r="AF36" s="457" t="n">
        <v>0.2034</v>
      </c>
      <c r="AG36" s="457" t="n">
        <v>0.25</v>
      </c>
    </row>
    <row r="37" customFormat="false" ht="19.5" hidden="false" customHeight="true" outlineLevel="0" collapsed="false">
      <c r="A37" s="447" t="s">
        <v>618</v>
      </c>
      <c r="B37" s="447"/>
      <c r="C37" s="447"/>
      <c r="D37" s="447"/>
      <c r="E37" s="460"/>
      <c r="F37" s="461" t="str">
        <f aca="false">IF(E12="Escolha o tipo de obra","",IF(E37="","",IF(E37&lt;B38,"FORA DO LIMITE",IF(E37&gt;D38,"FORA DO LIMITE","OK"))))</f>
        <v/>
      </c>
      <c r="G37" s="461"/>
      <c r="H37" s="456"/>
      <c r="I37" s="456"/>
      <c r="J37" s="456"/>
      <c r="K37" s="456"/>
      <c r="L37" s="456"/>
      <c r="M37" s="456"/>
      <c r="O37" s="466" t="n">
        <f aca="true">TODAY()</f>
        <v>45973</v>
      </c>
      <c r="Q37" s="457" t="n">
        <v>0.008</v>
      </c>
      <c r="R37" s="457" t="n">
        <v>0.01</v>
      </c>
      <c r="U37" s="457" t="n">
        <v>0.0032</v>
      </c>
      <c r="V37" s="457" t="n">
        <v>0.0074</v>
      </c>
      <c r="Y37" s="457" t="n">
        <v>0.0028</v>
      </c>
      <c r="Z37" s="457" t="n">
        <v>0.0075</v>
      </c>
      <c r="AF37" s="457" t="n">
        <v>0.196</v>
      </c>
      <c r="AG37" s="457" t="n">
        <v>0.2423</v>
      </c>
    </row>
    <row r="38" customFormat="false" ht="19.5" hidden="false" customHeight="true" outlineLevel="0" collapsed="false">
      <c r="A38" s="462" t="s">
        <v>616</v>
      </c>
      <c r="B38" s="463" t="str">
        <f aca="false">IF($E$12=$Q$18,Q37,IF($E$12=$Q$19,U37,IF($E$12=$Q$20,Y37,IF($E$12=$Q$21,Q43,IF($E$12=$Q$22,U43,IF($E$12=$Q$23,Y43,""))))))</f>
        <v/>
      </c>
      <c r="C38" s="464" t="s">
        <v>617</v>
      </c>
      <c r="D38" s="465" t="str">
        <f aca="false">IF($E$12=$Q$18,R37,IF($E$12=$Q$19,V37,IF($E$12=$Q$20,Z37,IF($E$12=$Q$21,R43,IF($E$12=$Q$22,V43,IF($E$12=$Q$23,Z43,""))))))</f>
        <v/>
      </c>
      <c r="E38" s="460"/>
      <c r="F38" s="461"/>
      <c r="G38" s="461"/>
      <c r="H38" s="456"/>
      <c r="I38" s="456"/>
      <c r="J38" s="456"/>
      <c r="K38" s="456"/>
      <c r="L38" s="456"/>
      <c r="M38" s="456"/>
      <c r="Q38" s="457" t="n">
        <v>0.0097</v>
      </c>
      <c r="R38" s="457" t="n">
        <v>0.0127</v>
      </c>
      <c r="U38" s="457" t="n">
        <v>0.005</v>
      </c>
      <c r="V38" s="457" t="n">
        <v>0.0097</v>
      </c>
      <c r="Y38" s="457" t="n">
        <v>0.01</v>
      </c>
      <c r="Z38" s="457" t="n">
        <v>0.0174</v>
      </c>
      <c r="AF38" s="457" t="n">
        <v>0.2076</v>
      </c>
      <c r="AG38" s="457" t="n">
        <v>0.2644</v>
      </c>
    </row>
    <row r="39" customFormat="false" ht="19.5" hidden="false" customHeight="true" outlineLevel="0" collapsed="false">
      <c r="A39" s="447" t="s">
        <v>619</v>
      </c>
      <c r="B39" s="447"/>
      <c r="C39" s="447"/>
      <c r="D39" s="447"/>
      <c r="E39" s="460"/>
      <c r="F39" s="461" t="str">
        <f aca="false">IF(E12="Escolha o tipo de obra","",IF(E39="","",IF(E39&lt;B40,"FORA DO LIMITE",IF(E39&gt;D40,"FORA DO LIMITE","OK"))))</f>
        <v/>
      </c>
      <c r="G39" s="461"/>
      <c r="H39" s="467" t="s">
        <v>620</v>
      </c>
      <c r="I39" s="467"/>
      <c r="J39" s="467"/>
      <c r="K39" s="467"/>
      <c r="L39" s="467"/>
      <c r="M39" s="467"/>
      <c r="Q39" s="457" t="n">
        <v>0.0059</v>
      </c>
      <c r="R39" s="457" t="n">
        <v>0.0139</v>
      </c>
      <c r="U39" s="457" t="n">
        <v>0.0102</v>
      </c>
      <c r="V39" s="457" t="n">
        <v>0.0121</v>
      </c>
      <c r="Y39" s="457" t="n">
        <v>0.0094</v>
      </c>
      <c r="Z39" s="457" t="n">
        <v>0.0117</v>
      </c>
      <c r="AF39" s="457" t="n">
        <v>0.24</v>
      </c>
      <c r="AG39" s="457" t="n">
        <v>0.2786</v>
      </c>
    </row>
    <row r="40" customFormat="false" ht="19.5" hidden="false" customHeight="true" outlineLevel="0" collapsed="false">
      <c r="A40" s="462" t="s">
        <v>616</v>
      </c>
      <c r="B40" s="463" t="str">
        <f aca="false">IF($E$12=$Q$18,Q38,IF($E$12=$Q$19,U38,IF($E$12=$Q$20,Y38,IF($E$12=$Q$21,Q44,IF($E$12=$Q$22,U44,IF($E$12=$Q$23,Y44,""))))))</f>
        <v/>
      </c>
      <c r="C40" s="464" t="s">
        <v>617</v>
      </c>
      <c r="D40" s="465" t="str">
        <f aca="false">IF($E$12=$Q$18,R38,IF($E$12=$Q$19,V38,IF($E$12=$Q$20,Z38,IF($E$12=$Q$21,R44,IF($E$12=$Q$22,V44,IF($E$12=$Q$23,Z44,""))))))</f>
        <v/>
      </c>
      <c r="E40" s="460"/>
      <c r="F40" s="461"/>
      <c r="G40" s="461"/>
      <c r="H40" s="467"/>
      <c r="I40" s="467"/>
      <c r="J40" s="467"/>
      <c r="K40" s="467"/>
      <c r="L40" s="467"/>
      <c r="M40" s="467"/>
      <c r="Q40" s="457" t="n">
        <v>0.0616</v>
      </c>
      <c r="R40" s="457" t="n">
        <v>0.0896</v>
      </c>
      <c r="U40" s="457" t="n">
        <v>0.0664</v>
      </c>
      <c r="V40" s="457" t="n">
        <v>0.0869</v>
      </c>
      <c r="Y40" s="457" t="n">
        <v>0.0674</v>
      </c>
      <c r="Z40" s="457" t="n">
        <v>0.094</v>
      </c>
      <c r="AF40" s="457" t="n">
        <v>0.228</v>
      </c>
      <c r="AG40" s="457" t="n">
        <v>0.3095</v>
      </c>
    </row>
    <row r="41" customFormat="false" ht="19.5" hidden="false" customHeight="true" outlineLevel="0" collapsed="false">
      <c r="A41" s="447" t="s">
        <v>621</v>
      </c>
      <c r="B41" s="447"/>
      <c r="C41" s="447"/>
      <c r="D41" s="447"/>
      <c r="E41" s="460"/>
      <c r="F41" s="461" t="str">
        <f aca="false">IF(E12="Escolha o tipo de obra","",IF(E41="","",IF(E41&lt;B42,"FORA DO LIMITE",IF(E41&gt;D42,"FORA DO LIMITE","OK"))))</f>
        <v/>
      </c>
      <c r="G41" s="461"/>
      <c r="H41" s="467"/>
      <c r="I41" s="467"/>
      <c r="J41" s="467"/>
      <c r="K41" s="467"/>
      <c r="L41" s="467"/>
      <c r="M41" s="467"/>
      <c r="Q41" s="440" t="s">
        <v>622</v>
      </c>
      <c r="R41" s="457" t="n">
        <v>0.24</v>
      </c>
      <c r="S41" s="457" t="n">
        <v>0.2786</v>
      </c>
      <c r="U41" s="440" t="s">
        <v>623</v>
      </c>
      <c r="V41" s="457" t="n">
        <v>0.228</v>
      </c>
      <c r="W41" s="457" t="n">
        <v>0.3095</v>
      </c>
      <c r="Y41" s="440" t="s">
        <v>624</v>
      </c>
      <c r="Z41" s="457" t="n">
        <v>0.111</v>
      </c>
      <c r="AA41" s="457" t="n">
        <v>0.168</v>
      </c>
      <c r="AF41" s="457" t="n">
        <v>0.111</v>
      </c>
      <c r="AG41" s="457" t="n">
        <v>0.168</v>
      </c>
    </row>
    <row r="42" customFormat="false" ht="19.5" hidden="false" customHeight="true" outlineLevel="0" collapsed="false">
      <c r="A42" s="462" t="s">
        <v>616</v>
      </c>
      <c r="B42" s="463" t="str">
        <f aca="false">IF($E$12=$Q$18,Q39,IF($E$12=$Q$19,U39,IF($E$12=$Q$20,Y39,IF($E$12=$Q$21,Q45,IF($E$12=$Q$22,U45,IF($E$12=$Q$23,Y45,""))))))</f>
        <v/>
      </c>
      <c r="C42" s="464" t="s">
        <v>617</v>
      </c>
      <c r="D42" s="465" t="str">
        <f aca="false">IF($E$12=$Q$18,R39,IF($E$12=$Q$19,V39,IF($E$12=$Q$20,Z39,IF($E$12=$Q$21,R45,IF($E$12=$Q$22,V45,IF($E$12=$Q$23,Z45,""))))))</f>
        <v/>
      </c>
      <c r="E42" s="460"/>
      <c r="F42" s="461"/>
      <c r="G42" s="461"/>
      <c r="H42" s="467"/>
      <c r="I42" s="467"/>
      <c r="J42" s="467"/>
      <c r="K42" s="467"/>
      <c r="L42" s="467"/>
      <c r="M42" s="467"/>
      <c r="Q42" s="457" t="n">
        <v>0.0529</v>
      </c>
      <c r="R42" s="457" t="n">
        <v>0.0793</v>
      </c>
      <c r="U42" s="457" t="n">
        <v>0.04</v>
      </c>
      <c r="V42" s="457" t="n">
        <v>0.0785</v>
      </c>
      <c r="Y42" s="457" t="n">
        <v>0.015</v>
      </c>
      <c r="Z42" s="457" t="n">
        <v>0.0449</v>
      </c>
      <c r="AF42" s="457"/>
      <c r="AG42" s="457"/>
    </row>
    <row r="43" customFormat="false" ht="19.5" hidden="false" customHeight="true" outlineLevel="0" collapsed="false">
      <c r="A43" s="447" t="s">
        <v>625</v>
      </c>
      <c r="B43" s="447"/>
      <c r="C43" s="447"/>
      <c r="D43" s="447"/>
      <c r="E43" s="460"/>
      <c r="F43" s="461" t="str">
        <f aca="false">IF(E12="Escolha o tipo de obra","",IF(E43="","",IF(E43&lt;B44,"FORA DO LIMITE",IF(E43&gt;D44,"FORA DO LIMITE","OK"))))</f>
        <v/>
      </c>
      <c r="G43" s="461"/>
      <c r="H43" s="456"/>
      <c r="I43" s="456"/>
      <c r="J43" s="456"/>
      <c r="K43" s="456"/>
      <c r="L43" s="456"/>
      <c r="M43" s="456"/>
      <c r="Q43" s="457" t="n">
        <v>0.0025</v>
      </c>
      <c r="R43" s="457" t="n">
        <v>0.0056</v>
      </c>
      <c r="U43" s="457" t="n">
        <v>0.0081</v>
      </c>
      <c r="V43" s="457" t="n">
        <v>0.0199</v>
      </c>
      <c r="Y43" s="457" t="n">
        <v>0.003</v>
      </c>
      <c r="Z43" s="457" t="n">
        <v>0.0082</v>
      </c>
      <c r="AF43" s="457"/>
      <c r="AG43" s="457"/>
    </row>
    <row r="44" customFormat="false" ht="19.5" hidden="false" customHeight="true" outlineLevel="0" collapsed="false">
      <c r="A44" s="462" t="s">
        <v>616</v>
      </c>
      <c r="B44" s="463" t="str">
        <f aca="false">IF($E$12=$Q$18,Q40,IF($E$12=$Q$19,U40,IF($E$12=$Q$20,Y40,IF($E$12=$Q$21,Q46,IF($E$12=$Q$22,U46,IF($E$12=$Q$23,Y46,""))))))</f>
        <v/>
      </c>
      <c r="C44" s="464" t="s">
        <v>617</v>
      </c>
      <c r="D44" s="465" t="str">
        <f aca="false">IF($E$12=$Q$18,R40,IF($E$12=$Q$19,V40,IF($E$12=$Q$20,Z40,IF($E$12=$Q$21,R46,IF($E$12=$Q$22,V46,IF($E$12=$Q$23,Z46,""))))))</f>
        <v/>
      </c>
      <c r="E44" s="460"/>
      <c r="F44" s="461"/>
      <c r="G44" s="461"/>
      <c r="H44" s="456"/>
      <c r="I44" s="456"/>
      <c r="J44" s="456"/>
      <c r="K44" s="456"/>
      <c r="L44" s="456"/>
      <c r="M44" s="456"/>
      <c r="Q44" s="457" t="n">
        <v>0.01</v>
      </c>
      <c r="R44" s="457" t="n">
        <v>0.0197</v>
      </c>
      <c r="U44" s="457" t="n">
        <v>0.0146</v>
      </c>
      <c r="V44" s="457" t="n">
        <v>0.0316</v>
      </c>
      <c r="Y44" s="457" t="n">
        <v>0.0056</v>
      </c>
      <c r="Z44" s="457" t="n">
        <v>0.0089</v>
      </c>
      <c r="AF44" s="457"/>
      <c r="AG44" s="457"/>
    </row>
    <row r="45" customFormat="false" ht="20.1" hidden="false" customHeight="true" outlineLevel="0" collapsed="false">
      <c r="A45" s="444" t="s">
        <v>626</v>
      </c>
      <c r="B45" s="444"/>
      <c r="C45" s="444"/>
      <c r="D45" s="444"/>
      <c r="E45" s="468" t="n">
        <v>0.0065</v>
      </c>
      <c r="F45" s="469" t="str">
        <f aca="false">IF(E12="Escolha o tipo de obra","",IF(E45="","",IF(E45&lt;&gt;0.0065,"Em geral deve ser 0,65%","OK")))</f>
        <v/>
      </c>
      <c r="G45" s="469"/>
      <c r="H45" s="456"/>
      <c r="I45" s="456"/>
      <c r="J45" s="456"/>
      <c r="K45" s="456"/>
      <c r="L45" s="456"/>
      <c r="M45" s="456"/>
      <c r="Q45" s="457" t="n">
        <v>0.0101</v>
      </c>
      <c r="R45" s="457" t="n">
        <v>0.0111</v>
      </c>
      <c r="U45" s="457" t="n">
        <v>0.0094</v>
      </c>
      <c r="V45" s="457" t="n">
        <v>0.0133</v>
      </c>
      <c r="Y45" s="457" t="n">
        <v>0.0085</v>
      </c>
      <c r="Z45" s="457" t="n">
        <v>0.0111</v>
      </c>
      <c r="AF45" s="457"/>
      <c r="AG45" s="457"/>
    </row>
    <row r="46" customFormat="false" ht="20.1" hidden="false" customHeight="true" outlineLevel="0" collapsed="false">
      <c r="A46" s="444" t="s">
        <v>627</v>
      </c>
      <c r="B46" s="444"/>
      <c r="C46" s="444"/>
      <c r="D46" s="444"/>
      <c r="E46" s="468" t="n">
        <v>0.03</v>
      </c>
      <c r="F46" s="461" t="str">
        <f aca="false">IF(E12="Escolha o tipo de obra","",IF(E46="","",IF(E46&lt;&gt;0.03,"Em geral deve ser 3,00%","OK")))</f>
        <v/>
      </c>
      <c r="G46" s="461"/>
      <c r="H46" s="456"/>
      <c r="I46" s="456"/>
      <c r="J46" s="456"/>
      <c r="K46" s="456"/>
      <c r="L46" s="456"/>
      <c r="M46" s="456"/>
      <c r="Q46" s="457" t="n">
        <v>0.08</v>
      </c>
      <c r="R46" s="457" t="n">
        <v>0.0951</v>
      </c>
      <c r="U46" s="457" t="n">
        <v>0.0714</v>
      </c>
      <c r="V46" s="457" t="n">
        <v>0.1043</v>
      </c>
      <c r="Y46" s="457" t="n">
        <v>0.035</v>
      </c>
      <c r="Z46" s="457" t="n">
        <v>0.0622</v>
      </c>
      <c r="AF46" s="457"/>
      <c r="AG46" s="457"/>
    </row>
    <row r="47" customFormat="false" ht="20.1" hidden="false" customHeight="true" outlineLevel="0" collapsed="false">
      <c r="A47" s="444" t="s">
        <v>628</v>
      </c>
      <c r="B47" s="444"/>
      <c r="C47" s="444"/>
      <c r="D47" s="444"/>
      <c r="E47" s="470"/>
      <c r="F47" s="461" t="str">
        <f aca="false">IF(E12="Escolha o tipo de obra","",IF(E47="","",IF(E47&gt;0.05,"FORA DO LIMITE","OK")))</f>
        <v/>
      </c>
      <c r="G47" s="461"/>
      <c r="H47" s="456"/>
      <c r="I47" s="456"/>
      <c r="J47" s="456"/>
      <c r="K47" s="456"/>
      <c r="L47" s="456"/>
      <c r="M47" s="456"/>
    </row>
    <row r="48" customFormat="false" ht="20.1" hidden="false" customHeight="true" outlineLevel="0" collapsed="false">
      <c r="A48" s="444" t="s">
        <v>629</v>
      </c>
      <c r="B48" s="444"/>
      <c r="C48" s="444"/>
      <c r="D48" s="444"/>
      <c r="E48" s="471" t="str">
        <f aca="false">IF(E15="ONERADO",0,IF(E15="DESONERADO",0.045,""))</f>
        <v/>
      </c>
      <c r="F48" s="461" t="n">
        <f aca="false">IF(E15="Escolha o regime de contribuição","",IF(E15="DESONERADO","OK",IF(E15="ONERADO","OK")))</f>
        <v>0</v>
      </c>
      <c r="G48" s="461"/>
      <c r="H48" s="456"/>
      <c r="I48" s="456"/>
      <c r="J48" s="456"/>
      <c r="K48" s="456"/>
      <c r="L48" s="456"/>
      <c r="M48" s="456"/>
    </row>
    <row r="49" customFormat="false" ht="12.75" hidden="false" customHeight="false" outlineLevel="0" collapsed="false">
      <c r="A49" s="472"/>
      <c r="B49" s="473"/>
      <c r="C49" s="473"/>
      <c r="D49" s="473"/>
      <c r="E49" s="474"/>
      <c r="F49" s="475"/>
      <c r="G49" s="475"/>
      <c r="H49" s="475"/>
      <c r="I49" s="475"/>
      <c r="J49" s="475"/>
      <c r="K49" s="475"/>
      <c r="L49" s="475"/>
      <c r="M49" s="476"/>
    </row>
    <row r="50" customFormat="false" ht="12.75" hidden="false" customHeight="false" outlineLevel="0" collapsed="false">
      <c r="A50" s="472"/>
      <c r="B50" s="473"/>
      <c r="C50" s="473"/>
      <c r="D50" s="473"/>
      <c r="E50" s="474"/>
      <c r="F50" s="475"/>
      <c r="G50" s="475"/>
      <c r="H50" s="475"/>
      <c r="I50" s="475"/>
      <c r="J50" s="475"/>
      <c r="K50" s="475"/>
      <c r="L50" s="475"/>
      <c r="M50" s="476"/>
    </row>
    <row r="51" customFormat="false" ht="12.75" hidden="false" customHeight="true" outlineLevel="0" collapsed="false">
      <c r="A51" s="477" t="str">
        <f aca="false">N52&amp;E15&amp;N53</f>
        <v>Declaramos que será adotado o regime Selecione o CPRB de tributação da folha de pagamento, para a elaboração do orçamento relativo às obras do presente contrato de repasse, por se tratar da opção mais vantajosa para a administração pública. </v>
      </c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</row>
    <row r="52" customFormat="false" ht="12.75" hidden="false" customHeight="true" outlineLevel="0" collapsed="false">
      <c r="A52" s="477"/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40" t="s">
        <v>630</v>
      </c>
    </row>
    <row r="53" customFormat="false" ht="12.75" hidden="false" customHeight="true" outlineLevel="0" collapsed="false">
      <c r="A53" s="477"/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40" t="s">
        <v>631</v>
      </c>
    </row>
    <row r="54" customFormat="false" ht="12.75" hidden="false" customHeight="true" outlineLevel="0" collapsed="false">
      <c r="A54" s="477"/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</row>
    <row r="55" customFormat="false" ht="15" hidden="false" customHeight="false" outlineLevel="0" collapsed="false">
      <c r="A55" s="478"/>
      <c r="B55" s="478"/>
      <c r="C55" s="478"/>
      <c r="D55" s="478"/>
      <c r="E55" s="478"/>
      <c r="F55" s="478"/>
      <c r="G55" s="478"/>
      <c r="H55" s="478"/>
      <c r="I55" s="478"/>
      <c r="J55" s="478"/>
      <c r="K55" s="478"/>
      <c r="L55" s="478"/>
      <c r="M55" s="478"/>
    </row>
    <row r="56" customFormat="false" ht="12.75" hidden="false" customHeight="false" outlineLevel="0" collapsed="false">
      <c r="A56" s="479"/>
      <c r="M56" s="480"/>
    </row>
    <row r="57" customFormat="false" ht="12.75" hidden="false" customHeight="false" outlineLevel="0" collapsed="false">
      <c r="A57" s="479"/>
      <c r="M57" s="480"/>
    </row>
    <row r="58" customFormat="false" ht="12.75" hidden="false" customHeight="false" outlineLevel="0" collapsed="false">
      <c r="A58" s="479"/>
      <c r="M58" s="480"/>
    </row>
    <row r="59" customFormat="false" ht="12.75" hidden="false" customHeight="false" outlineLevel="0" collapsed="false">
      <c r="A59" s="479"/>
      <c r="M59" s="480"/>
    </row>
    <row r="60" customFormat="false" ht="12.75" hidden="false" customHeight="false" outlineLevel="0" collapsed="false">
      <c r="A60" s="479"/>
      <c r="M60" s="480"/>
    </row>
    <row r="61" customFormat="false" ht="12.75" hidden="false" customHeight="false" outlineLevel="0" collapsed="false">
      <c r="A61" s="479"/>
      <c r="M61" s="480"/>
    </row>
    <row r="62" customFormat="false" ht="15.75" hidden="false" customHeight="true" outlineLevel="0" collapsed="false">
      <c r="A62" s="479"/>
      <c r="E62" s="427" t="s">
        <v>323</v>
      </c>
      <c r="F62" s="427"/>
      <c r="G62" s="427"/>
      <c r="H62" s="427"/>
      <c r="I62" s="427"/>
      <c r="J62" s="427"/>
      <c r="M62" s="480"/>
    </row>
    <row r="63" customFormat="false" ht="18" hidden="false" customHeight="true" outlineLevel="0" collapsed="false">
      <c r="A63" s="481"/>
      <c r="B63" s="481"/>
      <c r="C63" s="481"/>
      <c r="D63" s="481"/>
      <c r="E63" s="481"/>
      <c r="F63" s="481"/>
      <c r="M63" s="480"/>
    </row>
    <row r="64" customFormat="false" ht="18.75" hidden="false" customHeight="true" outlineLevel="0" collapsed="false">
      <c r="A64" s="482"/>
      <c r="B64" s="482"/>
      <c r="C64" s="482"/>
      <c r="D64" s="482"/>
      <c r="E64" s="482"/>
      <c r="F64" s="482"/>
      <c r="H64" s="483"/>
      <c r="I64" s="483"/>
      <c r="J64" s="483"/>
      <c r="K64" s="483"/>
      <c r="L64" s="483"/>
      <c r="M64" s="483"/>
    </row>
    <row r="65" customFormat="false" ht="21.75" hidden="false" customHeight="true" outlineLevel="0" collapsed="false">
      <c r="A65" s="484"/>
      <c r="B65" s="485"/>
      <c r="C65" s="485"/>
      <c r="D65" s="485"/>
      <c r="E65" s="485"/>
      <c r="F65" s="485"/>
      <c r="G65" s="486"/>
      <c r="H65" s="483"/>
      <c r="I65" s="483"/>
      <c r="J65" s="483"/>
      <c r="K65" s="483"/>
      <c r="L65" s="483"/>
      <c r="M65" s="483"/>
    </row>
    <row r="66" customFormat="false" ht="1.5" hidden="true" customHeight="true" outlineLevel="0" collapsed="false">
      <c r="A66" s="487"/>
      <c r="B66" s="487"/>
      <c r="C66" s="487"/>
      <c r="D66" s="487"/>
      <c r="E66" s="487"/>
      <c r="F66" s="487"/>
      <c r="H66" s="487"/>
      <c r="I66" s="487"/>
      <c r="J66" s="487"/>
      <c r="K66" s="487"/>
      <c r="L66" s="487"/>
      <c r="M66" s="487"/>
    </row>
    <row r="67" customFormat="false" ht="12.75" hidden="true" customHeight="false" outlineLevel="0" collapsed="false">
      <c r="A67" s="487"/>
      <c r="B67" s="487"/>
      <c r="C67" s="487"/>
      <c r="D67" s="487"/>
      <c r="E67" s="487"/>
      <c r="F67" s="487"/>
      <c r="H67" s="487"/>
      <c r="I67" s="487"/>
      <c r="J67" s="487"/>
      <c r="K67" s="487"/>
      <c r="L67" s="487"/>
      <c r="M67" s="487"/>
    </row>
    <row r="68" customFormat="false" ht="12.75" hidden="true" customHeight="false" outlineLevel="0" collapsed="false">
      <c r="A68" s="487"/>
      <c r="B68" s="487"/>
      <c r="C68" s="487"/>
      <c r="D68" s="487"/>
      <c r="E68" s="487"/>
      <c r="F68" s="487"/>
      <c r="H68" s="487"/>
      <c r="I68" s="487"/>
      <c r="J68" s="487"/>
      <c r="K68" s="487"/>
      <c r="L68" s="487"/>
      <c r="M68" s="487"/>
    </row>
    <row r="69" customFormat="false" ht="12.75" hidden="true" customHeight="false" outlineLevel="0" collapsed="false">
      <c r="A69" s="487"/>
      <c r="B69" s="487"/>
      <c r="C69" s="487"/>
      <c r="D69" s="487"/>
      <c r="E69" s="487"/>
      <c r="F69" s="487"/>
      <c r="H69" s="487"/>
      <c r="I69" s="487"/>
      <c r="J69" s="487"/>
      <c r="K69" s="487"/>
      <c r="L69" s="487"/>
      <c r="M69" s="487"/>
    </row>
    <row r="70" customFormat="false" ht="12.75" hidden="true" customHeight="false" outlineLevel="0" collapsed="false">
      <c r="A70" s="487"/>
      <c r="B70" s="487"/>
      <c r="C70" s="487"/>
      <c r="D70" s="487"/>
      <c r="E70" s="487"/>
      <c r="F70" s="487"/>
      <c r="H70" s="487"/>
      <c r="I70" s="487"/>
      <c r="J70" s="487"/>
      <c r="K70" s="487"/>
      <c r="L70" s="487"/>
      <c r="M70" s="487"/>
    </row>
    <row r="71" customFormat="false" ht="12.75" hidden="true" customHeight="false" outlineLevel="0" collapsed="false">
      <c r="A71" s="487"/>
      <c r="B71" s="487"/>
      <c r="C71" s="487"/>
      <c r="D71" s="487"/>
      <c r="E71" s="487"/>
      <c r="F71" s="487"/>
      <c r="H71" s="487"/>
      <c r="I71" s="487"/>
      <c r="J71" s="487"/>
      <c r="K71" s="487"/>
      <c r="L71" s="487"/>
      <c r="M71" s="487"/>
    </row>
    <row r="72" customFormat="false" ht="12.75" hidden="true" customHeight="false" outlineLevel="0" collapsed="false"/>
    <row r="73" customFormat="false" ht="12.75" hidden="true" customHeight="false" outlineLevel="0" collapsed="false"/>
    <row r="74" customFormat="false" ht="12.75" hidden="true" customHeight="false" outlineLevel="0" collapsed="false"/>
    <row r="1048576" customFormat="false" ht="12.8" hidden="false" customHeight="false" outlineLevel="0" collapsed="false"/>
  </sheetData>
  <mergeCells count="54"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1"/>
    <mergeCell ref="A12:D14"/>
    <mergeCell ref="E12:G14"/>
    <mergeCell ref="H12:M12"/>
    <mergeCell ref="H13:M31"/>
    <mergeCell ref="A15:D18"/>
    <mergeCell ref="E15:G18"/>
    <mergeCell ref="A19:D24"/>
    <mergeCell ref="E19:G33"/>
    <mergeCell ref="A25:D33"/>
    <mergeCell ref="H32:M32"/>
    <mergeCell ref="H33:M38"/>
    <mergeCell ref="A34:D34"/>
    <mergeCell ref="F34:G34"/>
    <mergeCell ref="A35:D35"/>
    <mergeCell ref="E35:E36"/>
    <mergeCell ref="F35:G36"/>
    <mergeCell ref="A37:D37"/>
    <mergeCell ref="E37:E38"/>
    <mergeCell ref="F37:G38"/>
    <mergeCell ref="A39:D39"/>
    <mergeCell ref="E39:E40"/>
    <mergeCell ref="F39:G40"/>
    <mergeCell ref="H39:M42"/>
    <mergeCell ref="A41:D41"/>
    <mergeCell ref="E41:E42"/>
    <mergeCell ref="F41:G42"/>
    <mergeCell ref="A43:D43"/>
    <mergeCell ref="E43:E44"/>
    <mergeCell ref="F43:G44"/>
    <mergeCell ref="H43:M48"/>
    <mergeCell ref="A45:D45"/>
    <mergeCell ref="F45:G45"/>
    <mergeCell ref="A46:D46"/>
    <mergeCell ref="F46:G46"/>
    <mergeCell ref="A47:D47"/>
    <mergeCell ref="F47:G47"/>
    <mergeCell ref="A48:D48"/>
    <mergeCell ref="F48:G48"/>
    <mergeCell ref="A51:M54"/>
    <mergeCell ref="A55:M55"/>
    <mergeCell ref="E62:J62"/>
    <mergeCell ref="A63:F63"/>
    <mergeCell ref="A64:F64"/>
    <mergeCell ref="H64:M65"/>
  </mergeCells>
  <conditionalFormatting sqref="E19">
    <cfRule type="cellIs" priority="2" operator="equal" aboveAverage="0" equalAverage="0" bottom="0" percent="0" rank="0" text="" dxfId="1">
      <formula>"OK"</formula>
    </cfRule>
    <cfRule type="cellIs" priority="3" operator="equal" aboveAverage="0" equalAverage="0" bottom="0" percent="0" rank="0" text="" dxfId="2">
      <formula>"FORA DA FAIXA"</formula>
    </cfRule>
    <cfRule type="cellIs" priority="4" operator="equal" aboveAverage="0" equalAverage="0" bottom="0" percent="0" rank="0" text="" dxfId="3">
      <formula>"VERIFICAR ITENS"</formula>
    </cfRule>
  </conditionalFormatting>
  <dataValidations count="3">
    <dataValidation allowBlank="true" operator="between" showDropDown="false" showErrorMessage="true" showInputMessage="true" sqref="E12:G13" type="list">
      <formula1>$Q$17:$Q$23</formula1>
      <formula2>0</formula2>
    </dataValidation>
    <dataValidation allowBlank="true" operator="between" showDropDown="false" showErrorMessage="true" showInputMessage="true" sqref="E15:G18" type="list">
      <formula1>$O$12:$O$14</formula1>
      <formula2>0</formula2>
    </dataValidation>
    <dataValidation allowBlank="true" error="Alíquota de recolhimento da contribuição previdenciária deve ser de 2%." errorTitle="Atenção" operator="equal" showDropDown="false" showErrorMessage="true" showInputMessage="true" sqref="E48:E50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236111111111111" top="1.18055555555556" bottom="0.590277777777778" header="0.19652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&amp;CPlanilha Composição de BDI
CASA GIUSEPPE DELUCHI 
Avenida Valdomiro Bocchese, nº 373, Antônio Prado, RS</oddHeader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E13" activeCellId="1" sqref="C52:D54 E13"/>
    </sheetView>
  </sheetViews>
  <sheetFormatPr defaultRowHeight="15" zeroHeight="true" outlineLevelRow="0" outlineLevelCol="0"/>
  <cols>
    <col collapsed="false" customWidth="true" hidden="false" outlineLevel="0" max="1" min="1" style="440" width="4.71"/>
    <col collapsed="false" customWidth="true" hidden="false" outlineLevel="0" max="2" min="2" style="440" width="8.4"/>
    <col collapsed="false" customWidth="true" hidden="false" outlineLevel="0" max="3" min="3" style="440" width="5.14"/>
    <col collapsed="false" customWidth="true" hidden="false" outlineLevel="0" max="4" min="4" style="440" width="10.99"/>
    <col collapsed="false" customWidth="true" hidden="false" outlineLevel="0" max="5" min="5" style="440" width="7.87"/>
    <col collapsed="false" customWidth="true" hidden="false" outlineLevel="0" max="6" min="6" style="440" width="23.28"/>
    <col collapsed="false" customWidth="true" hidden="false" outlineLevel="0" max="7" min="7" style="440" width="21.57"/>
    <col collapsed="false" customWidth="true" hidden="false" outlineLevel="0" max="12" min="8" style="440" width="9.13"/>
    <col collapsed="false" customWidth="true" hidden="false" outlineLevel="0" max="13" min="13" style="440" width="8.4"/>
    <col collapsed="false" customWidth="true" hidden="false" outlineLevel="0" max="249" min="14" style="440" width="39.86"/>
    <col collapsed="false" customWidth="true" hidden="false" outlineLevel="0" max="250" min="250" style="440" width="9.85"/>
    <col collapsed="false" customWidth="true" hidden="false" outlineLevel="0" max="255" min="251" style="440" width="39.86"/>
    <col collapsed="false" customWidth="true" hidden="false" outlineLevel="0" max="1025" min="256" style="440" width="3.42"/>
  </cols>
  <sheetData>
    <row r="1" s="10" customFormat="true" ht="11.2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0" customFormat="true" ht="11.25" hidden="false" customHeight="false" outlineLevel="0" collapsed="false">
      <c r="A2" s="11" t="s">
        <v>632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0" customFormat="true" ht="11.25" hidden="false" customHeight="false" outlineLevel="0" collapsed="false">
      <c r="A3" s="11" t="s">
        <v>633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="10" customFormat="true" ht="11.25" hidden="false" customHeight="false" outlineLevel="0" collapsed="false">
      <c r="A4" s="11" t="s">
        <v>634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="10" customFormat="true" ht="11.25" hidden="false" customHeight="false" outlineLevel="0" collapsed="false">
      <c r="A5" s="11" t="s">
        <v>635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="10" customFormat="true" ht="11.25" hidden="false" customHeight="false" outlineLevel="0" collapsed="false">
      <c r="A6" s="11" t="s">
        <v>636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="441" customFormat="true" ht="11.25" hidden="false" customHeight="false" outlineLevel="0" collapsed="false">
      <c r="A7" s="441" t="s">
        <v>637</v>
      </c>
    </row>
    <row r="8" s="10" customFormat="true" ht="11.25" hidden="false" customHeight="false" outlineLevel="0" collapsed="false">
      <c r="A8" s="11" t="s">
        <v>638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="10" customFormat="true" ht="11.25" hidden="false" customHeight="false" outlineLevel="0" collapsed="false">
      <c r="A9" s="11" t="s">
        <v>639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="10" customFormat="true" ht="11.25" hidden="false" customHeight="false" outlineLevel="0" collapsed="false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customFormat="false" ht="12.75" hidden="false" customHeight="true" outlineLevel="0" collapsed="false">
      <c r="A11" s="444" t="s">
        <v>580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</row>
    <row r="12" customFormat="false" ht="15" hidden="false" customHeight="false" outlineLevel="0" collapsed="false">
      <c r="A12" s="444"/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4"/>
    </row>
    <row r="13" customFormat="false" ht="12.75" hidden="false" customHeight="true" outlineLevel="0" collapsed="false">
      <c r="A13" s="445" t="s">
        <v>581</v>
      </c>
      <c r="B13" s="445"/>
      <c r="C13" s="445"/>
      <c r="D13" s="445"/>
      <c r="E13" s="488" t="s">
        <v>588</v>
      </c>
      <c r="F13" s="488"/>
      <c r="G13" s="488"/>
      <c r="H13" s="447" t="s">
        <v>583</v>
      </c>
      <c r="I13" s="447"/>
      <c r="J13" s="447"/>
      <c r="K13" s="447"/>
      <c r="L13" s="447"/>
      <c r="M13" s="447"/>
      <c r="O13" s="440" t="s">
        <v>584</v>
      </c>
    </row>
    <row r="14" customFormat="false" ht="15" hidden="false" customHeight="false" outlineLevel="0" collapsed="false">
      <c r="A14" s="445"/>
      <c r="B14" s="445"/>
      <c r="C14" s="445"/>
      <c r="D14" s="445"/>
      <c r="E14" s="488"/>
      <c r="F14" s="488"/>
      <c r="G14" s="488"/>
      <c r="H14" s="448" t="str">
        <f aca="false">IF(E13=Q19,Q26,IF(E13=Q20,Q27,IF(E13=Q21,Q28,IF(E13=Q22,Q29,IF(E13=Q23,Q30,IF(E13=Q24,Q31,""))))))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</v>
      </c>
      <c r="I14" s="448"/>
      <c r="J14" s="448"/>
      <c r="K14" s="448"/>
      <c r="L14" s="448"/>
      <c r="M14" s="448"/>
      <c r="O14" s="440" t="s">
        <v>585</v>
      </c>
    </row>
    <row r="15" customFormat="false" ht="12.75" hidden="false" customHeight="true" outlineLevel="0" collapsed="false">
      <c r="A15" s="445"/>
      <c r="B15" s="445"/>
      <c r="C15" s="445"/>
      <c r="D15" s="445"/>
      <c r="E15" s="488"/>
      <c r="F15" s="488"/>
      <c r="G15" s="488"/>
      <c r="H15" s="448"/>
      <c r="I15" s="448"/>
      <c r="J15" s="448"/>
      <c r="K15" s="448"/>
      <c r="L15" s="448"/>
      <c r="M15" s="448"/>
      <c r="O15" s="440" t="s">
        <v>586</v>
      </c>
      <c r="Q15" s="440" t="s">
        <v>582</v>
      </c>
    </row>
    <row r="16" customFormat="false" ht="12.75" hidden="false" customHeight="true" outlineLevel="0" collapsed="false">
      <c r="A16" s="449" t="s">
        <v>587</v>
      </c>
      <c r="B16" s="449"/>
      <c r="C16" s="449"/>
      <c r="D16" s="449"/>
      <c r="E16" s="489" t="s">
        <v>585</v>
      </c>
      <c r="F16" s="489"/>
      <c r="G16" s="489"/>
      <c r="H16" s="448"/>
      <c r="I16" s="448"/>
      <c r="J16" s="448"/>
      <c r="K16" s="448"/>
      <c r="L16" s="448"/>
      <c r="M16" s="448"/>
      <c r="Q16" s="440" t="s">
        <v>588</v>
      </c>
    </row>
    <row r="17" customFormat="false" ht="15" hidden="false" customHeight="false" outlineLevel="0" collapsed="false">
      <c r="A17" s="449"/>
      <c r="B17" s="449"/>
      <c r="C17" s="449"/>
      <c r="D17" s="449"/>
      <c r="E17" s="489"/>
      <c r="F17" s="489"/>
      <c r="G17" s="489"/>
      <c r="H17" s="448"/>
      <c r="I17" s="448"/>
      <c r="J17" s="448"/>
      <c r="K17" s="448"/>
      <c r="L17" s="448"/>
      <c r="M17" s="448"/>
      <c r="Q17" s="440" t="s">
        <v>588</v>
      </c>
    </row>
    <row r="18" customFormat="false" ht="12.75" hidden="false" customHeight="true" outlineLevel="0" collapsed="false">
      <c r="A18" s="449"/>
      <c r="B18" s="449"/>
      <c r="C18" s="449"/>
      <c r="D18" s="449"/>
      <c r="E18" s="489"/>
      <c r="F18" s="489"/>
      <c r="G18" s="489"/>
      <c r="H18" s="448"/>
      <c r="I18" s="448"/>
      <c r="J18" s="448"/>
      <c r="K18" s="448"/>
      <c r="L18" s="448"/>
      <c r="M18" s="448"/>
      <c r="Q18" s="440" t="s">
        <v>582</v>
      </c>
    </row>
    <row r="19" customFormat="false" ht="15" hidden="false" customHeight="false" outlineLevel="0" collapsed="false">
      <c r="A19" s="449"/>
      <c r="B19" s="449"/>
      <c r="C19" s="449"/>
      <c r="D19" s="449"/>
      <c r="E19" s="489"/>
      <c r="F19" s="489"/>
      <c r="G19" s="489"/>
      <c r="H19" s="448"/>
      <c r="I19" s="448"/>
      <c r="J19" s="448"/>
      <c r="K19" s="448"/>
      <c r="L19" s="448"/>
      <c r="M19" s="448"/>
      <c r="Q19" s="440" t="s">
        <v>588</v>
      </c>
    </row>
    <row r="20" customFormat="false" ht="12.75" hidden="false" customHeight="true" outlineLevel="0" collapsed="false">
      <c r="A20" s="451" t="str">
        <f aca="false">IF(E20="OK","BDI ABAIXO PODE SER ACEITO","")</f>
        <v>BDI ABAIXO PODE SER ACEITO</v>
      </c>
      <c r="B20" s="451"/>
      <c r="C20" s="451"/>
      <c r="D20" s="451"/>
      <c r="E20" s="490" t="str">
        <f aca="false">IF(AB35=0,"",IF(F36="FORA DO LIMITE","VERIFICAR ITENS",IF(F38="FORA DO LIMITE","VERIFICAR ITENS",IF(F40="FORA DO LIMITE","VERIFICAR ITENS",IF(F42="FORA DO LIMITE","VERIFICAR ITENS",IF(F44="FORA DO LIMITE","VERIFICAR ITENS",IF(X34&lt;U34,"FORA DA FAIXA",IF(X34&gt;V34,"FORA DA FAIXA","OK"))))))))</f>
        <v>OK</v>
      </c>
      <c r="F20" s="490"/>
      <c r="G20" s="490"/>
      <c r="H20" s="448"/>
      <c r="I20" s="448"/>
      <c r="J20" s="448"/>
      <c r="K20" s="448"/>
      <c r="L20" s="448"/>
      <c r="M20" s="448"/>
      <c r="Q20" s="440" t="s">
        <v>589</v>
      </c>
    </row>
    <row r="21" customFormat="false" ht="13.5" hidden="false" customHeight="true" outlineLevel="0" collapsed="false">
      <c r="A21" s="451"/>
      <c r="B21" s="451"/>
      <c r="C21" s="451"/>
      <c r="D21" s="451"/>
      <c r="E21" s="490"/>
      <c r="F21" s="490"/>
      <c r="G21" s="490"/>
      <c r="H21" s="448"/>
      <c r="I21" s="448"/>
      <c r="J21" s="448"/>
      <c r="K21" s="448"/>
      <c r="L21" s="448"/>
      <c r="M21" s="448"/>
      <c r="Q21" s="440" t="s">
        <v>590</v>
      </c>
    </row>
    <row r="22" customFormat="false" ht="15" hidden="false" customHeight="false" outlineLevel="0" collapsed="false">
      <c r="A22" s="451"/>
      <c r="B22" s="451"/>
      <c r="C22" s="451"/>
      <c r="D22" s="451"/>
      <c r="E22" s="490"/>
      <c r="F22" s="490"/>
      <c r="G22" s="490"/>
      <c r="H22" s="448"/>
      <c r="I22" s="448"/>
      <c r="J22" s="448"/>
      <c r="K22" s="448"/>
      <c r="L22" s="448"/>
      <c r="M22" s="448"/>
      <c r="Q22" s="440" t="s">
        <v>591</v>
      </c>
    </row>
    <row r="23" customFormat="false" ht="15" hidden="false" customHeight="false" outlineLevel="0" collapsed="false">
      <c r="A23" s="451"/>
      <c r="B23" s="451"/>
      <c r="C23" s="451"/>
      <c r="D23" s="451"/>
      <c r="E23" s="490"/>
      <c r="F23" s="490"/>
      <c r="G23" s="490"/>
      <c r="H23" s="448"/>
      <c r="I23" s="448"/>
      <c r="J23" s="448"/>
      <c r="K23" s="448"/>
      <c r="L23" s="448"/>
      <c r="M23" s="448"/>
      <c r="Q23" s="440" t="s">
        <v>592</v>
      </c>
    </row>
    <row r="24" customFormat="false" ht="15" hidden="false" customHeight="false" outlineLevel="0" collapsed="false">
      <c r="A24" s="451"/>
      <c r="B24" s="451"/>
      <c r="C24" s="451"/>
      <c r="D24" s="451"/>
      <c r="E24" s="490"/>
      <c r="F24" s="490"/>
      <c r="G24" s="490"/>
      <c r="H24" s="448"/>
      <c r="I24" s="448"/>
      <c r="J24" s="448"/>
      <c r="K24" s="448"/>
      <c r="L24" s="448"/>
      <c r="M24" s="448"/>
      <c r="Q24" s="440" t="s">
        <v>593</v>
      </c>
      <c r="V24" s="440" t="s">
        <v>583</v>
      </c>
    </row>
    <row r="25" customFormat="false" ht="15" hidden="false" customHeight="false" outlineLevel="0" collapsed="false">
      <c r="A25" s="451"/>
      <c r="B25" s="451"/>
      <c r="C25" s="451"/>
      <c r="D25" s="451"/>
      <c r="E25" s="490"/>
      <c r="F25" s="490"/>
      <c r="G25" s="490"/>
      <c r="H25" s="448"/>
      <c r="I25" s="448"/>
      <c r="J25" s="448"/>
      <c r="K25" s="448"/>
      <c r="L25" s="448"/>
      <c r="M25" s="448"/>
    </row>
    <row r="26" customFormat="false" ht="12.75" hidden="false" customHeight="true" outlineLevel="0" collapsed="false">
      <c r="A26" s="453" t="str">
        <f aca="false">IF(X35=0,IF(E13="Escolha o tipo de obra","Escolha o tipo de obra",IF(E16="ONERADO",X34,IF(E16="DESONERADO",Z34,"Escolha o regime de contribuição"))),"PREENCHER TODOS OS COMPONENTES DO BDI")</f>
        <v>PREENCHER TODOS OS COMPONENTES DO BDI</v>
      </c>
      <c r="B26" s="453"/>
      <c r="C26" s="453"/>
      <c r="D26" s="453"/>
      <c r="E26" s="490"/>
      <c r="F26" s="490"/>
      <c r="G26" s="490"/>
      <c r="H26" s="448"/>
      <c r="I26" s="448"/>
      <c r="J26" s="448"/>
      <c r="K26" s="448"/>
      <c r="L26" s="448"/>
      <c r="M26" s="448"/>
      <c r="Q26" s="440" t="s">
        <v>594</v>
      </c>
    </row>
    <row r="27" customFormat="false" ht="12.75" hidden="false" customHeight="true" outlineLevel="0" collapsed="false">
      <c r="A27" s="453"/>
      <c r="B27" s="453"/>
      <c r="C27" s="453"/>
      <c r="D27" s="453"/>
      <c r="E27" s="490"/>
      <c r="F27" s="490"/>
      <c r="G27" s="490"/>
      <c r="H27" s="448"/>
      <c r="I27" s="448"/>
      <c r="J27" s="448"/>
      <c r="K27" s="448"/>
      <c r="L27" s="448"/>
      <c r="M27" s="448"/>
      <c r="Q27" s="440" t="s">
        <v>595</v>
      </c>
    </row>
    <row r="28" customFormat="false" ht="12.75" hidden="false" customHeight="true" outlineLevel="0" collapsed="false">
      <c r="A28" s="453"/>
      <c r="B28" s="453"/>
      <c r="C28" s="453"/>
      <c r="D28" s="453"/>
      <c r="E28" s="490"/>
      <c r="F28" s="490"/>
      <c r="G28" s="490"/>
      <c r="H28" s="448"/>
      <c r="I28" s="448"/>
      <c r="J28" s="448"/>
      <c r="K28" s="448"/>
      <c r="L28" s="448"/>
      <c r="M28" s="448"/>
      <c r="Q28" s="440" t="s">
        <v>596</v>
      </c>
    </row>
    <row r="29" customFormat="false" ht="13.5" hidden="false" customHeight="true" outlineLevel="0" collapsed="false">
      <c r="A29" s="453"/>
      <c r="B29" s="453"/>
      <c r="C29" s="453"/>
      <c r="D29" s="453"/>
      <c r="E29" s="490"/>
      <c r="F29" s="490"/>
      <c r="G29" s="490"/>
      <c r="H29" s="448"/>
      <c r="I29" s="448"/>
      <c r="J29" s="448"/>
      <c r="K29" s="448"/>
      <c r="L29" s="448"/>
      <c r="M29" s="448"/>
      <c r="Q29" s="440" t="s">
        <v>597</v>
      </c>
    </row>
    <row r="30" customFormat="false" ht="12.75" hidden="false" customHeight="true" outlineLevel="0" collapsed="false">
      <c r="A30" s="453"/>
      <c r="B30" s="453"/>
      <c r="C30" s="453"/>
      <c r="D30" s="453"/>
      <c r="E30" s="490"/>
      <c r="F30" s="490"/>
      <c r="G30" s="490"/>
      <c r="H30" s="448"/>
      <c r="I30" s="448"/>
      <c r="J30" s="448"/>
      <c r="K30" s="448"/>
      <c r="L30" s="448"/>
      <c r="M30" s="448"/>
      <c r="Q30" s="440" t="s">
        <v>598</v>
      </c>
    </row>
    <row r="31" customFormat="false" ht="12.75" hidden="false" customHeight="true" outlineLevel="0" collapsed="false">
      <c r="A31" s="453"/>
      <c r="B31" s="453"/>
      <c r="C31" s="453"/>
      <c r="D31" s="453"/>
      <c r="E31" s="490"/>
      <c r="F31" s="490"/>
      <c r="G31" s="490"/>
      <c r="H31" s="448"/>
      <c r="I31" s="448"/>
      <c r="J31" s="448"/>
      <c r="K31" s="448"/>
      <c r="L31" s="448"/>
      <c r="M31" s="448"/>
      <c r="Q31" s="440" t="s">
        <v>599</v>
      </c>
    </row>
    <row r="32" customFormat="false" ht="13.5" hidden="false" customHeight="true" outlineLevel="0" collapsed="false">
      <c r="A32" s="453"/>
      <c r="B32" s="453"/>
      <c r="C32" s="453"/>
      <c r="D32" s="453"/>
      <c r="E32" s="490"/>
      <c r="F32" s="490"/>
      <c r="G32" s="490"/>
      <c r="H32" s="448"/>
      <c r="I32" s="448"/>
      <c r="J32" s="448"/>
      <c r="K32" s="448"/>
      <c r="L32" s="448"/>
      <c r="M32" s="448"/>
    </row>
    <row r="33" customFormat="false" ht="13.5" hidden="false" customHeight="true" outlineLevel="0" collapsed="false">
      <c r="A33" s="453"/>
      <c r="B33" s="453"/>
      <c r="C33" s="453"/>
      <c r="D33" s="453"/>
      <c r="E33" s="490"/>
      <c r="F33" s="490"/>
      <c r="G33" s="490"/>
      <c r="H33" s="454" t="s">
        <v>600</v>
      </c>
      <c r="I33" s="454"/>
      <c r="J33" s="454"/>
      <c r="K33" s="454"/>
      <c r="L33" s="454"/>
      <c r="M33" s="454"/>
      <c r="Q33" s="440" t="s">
        <v>601</v>
      </c>
      <c r="U33" s="455" t="s">
        <v>602</v>
      </c>
      <c r="V33" s="455" t="s">
        <v>603</v>
      </c>
      <c r="X33" s="455" t="s">
        <v>604</v>
      </c>
      <c r="Z33" s="455" t="s">
        <v>605</v>
      </c>
    </row>
    <row r="34" customFormat="false" ht="13.5" hidden="false" customHeight="true" outlineLevel="0" collapsed="false">
      <c r="A34" s="453"/>
      <c r="B34" s="453"/>
      <c r="C34" s="453"/>
      <c r="D34" s="453"/>
      <c r="E34" s="490"/>
      <c r="F34" s="490"/>
      <c r="G34" s="490"/>
      <c r="H34" s="456" t="s">
        <v>606</v>
      </c>
      <c r="I34" s="456"/>
      <c r="J34" s="456"/>
      <c r="K34" s="456"/>
      <c r="L34" s="456"/>
      <c r="M34" s="456"/>
      <c r="Q34" s="440" t="s">
        <v>607</v>
      </c>
      <c r="U34" s="491" t="n">
        <f aca="false">IF($E$13=$Q$19,R36,IF($E$13=$Q$20,V36,IF($E$13=$Q$21,Z36,IF($E$13=$Q$22,R42,IF($E$13=$Q$23,V42,IF($E$13=$Q$24,Z42))))))</f>
        <v>0.2034</v>
      </c>
      <c r="V34" s="491" t="n">
        <f aca="false">IF($E$13=$Q$19,S36,IF($E$13=$Q$20,W36,IF($E$13=$Q$21,AA36,IF($E$13=$Q$22,S42,IF($E$13=$Q$23,W42,IF($E$13=$Q$24,AA42))))))</f>
        <v>0.25</v>
      </c>
      <c r="W34" s="491" t="n">
        <f aca="false">IF(E16="DESONERADO",Z34,IF(E16="SEM DESONERAÇÃO",X34,""))</f>
        <v>0.2835</v>
      </c>
      <c r="X34" s="491" t="n">
        <f aca="false">TRUNC(ROUND(((1+E36+E38+E40)*(1+E42)*(1+E44))/(1-(E46+E47+E48))-1,4),4)</f>
        <v>0.2225</v>
      </c>
      <c r="Z34" s="491" t="n">
        <f aca="false">TRUNC(ROUND(((1+E36+E38+E40)*(1+E42)*(1+E44))/(1-(E46+E47+E48+0.045))-1,4),4)</f>
        <v>0.2835</v>
      </c>
    </row>
    <row r="35" customFormat="false" ht="20.1" hidden="false" customHeight="true" outlineLevel="0" collapsed="false">
      <c r="A35" s="458" t="s">
        <v>608</v>
      </c>
      <c r="B35" s="458"/>
      <c r="C35" s="458"/>
      <c r="D35" s="458"/>
      <c r="E35" s="458" t="s">
        <v>571</v>
      </c>
      <c r="F35" s="459" t="s">
        <v>609</v>
      </c>
      <c r="G35" s="459"/>
      <c r="H35" s="456"/>
      <c r="I35" s="456"/>
      <c r="J35" s="456"/>
      <c r="K35" s="456"/>
      <c r="L35" s="456"/>
      <c r="M35" s="456"/>
      <c r="Q35" s="440" t="s">
        <v>610</v>
      </c>
      <c r="U35" s="440" t="s">
        <v>611</v>
      </c>
      <c r="X35" s="440" t="n">
        <f aca="false">IF(E16="DESONERADO",OR(E36="",E38="",E40="",E42="",E44="",E46="",E47="",E48="",E49=""),OR(E36="",E38="",E40="",E42="",E44="",E46="",E47="",E48=""))</f>
        <v>0</v>
      </c>
      <c r="Y35" s="440" t="n">
        <f aca="false">IF(E16="SEM DESONERAÇÃO",AND(E36="",E38="",E40="",E42="",E44="",E46="",E47="",E48=""))</f>
        <v>0</v>
      </c>
      <c r="AA35" s="440" t="n">
        <f aca="false">IF(E16="SEM DESONERAÇÃO",AND(E36="",E38="",E40="",E42="",E44="",E46="",E47="",E48=""),IF(E16="DESONERADO",AND(E36="",E38="",E40="",E42="",E44="",E46="",E47="",E48="",E49=""),"NULO"))</f>
        <v>0</v>
      </c>
      <c r="AB35" s="440" t="n">
        <f aca="false">OR(A26=X34,A26=Z34)</f>
        <v>0</v>
      </c>
    </row>
    <row r="36" customFormat="false" ht="19.5" hidden="false" customHeight="true" outlineLevel="0" collapsed="false">
      <c r="A36" s="447" t="s">
        <v>612</v>
      </c>
      <c r="B36" s="447"/>
      <c r="C36" s="447"/>
      <c r="D36" s="447"/>
      <c r="E36" s="492" t="n">
        <v>0.055</v>
      </c>
      <c r="F36" s="461" t="str">
        <f aca="false">IF(E13="Escolha o tipo de obra","",IF(E36="","",IF(E36&lt;B37,"FORA DO LIMITE",IF(E36&gt;D37,"FORA DO LIMITE","OK"))))</f>
        <v>OK</v>
      </c>
      <c r="G36" s="461"/>
      <c r="H36" s="456"/>
      <c r="I36" s="456"/>
      <c r="J36" s="456"/>
      <c r="K36" s="456"/>
      <c r="L36" s="456"/>
      <c r="M36" s="456"/>
      <c r="Q36" s="440" t="s">
        <v>613</v>
      </c>
      <c r="R36" s="491" t="n">
        <v>0.2034</v>
      </c>
      <c r="S36" s="491" t="n">
        <v>0.25</v>
      </c>
      <c r="U36" s="440" t="s">
        <v>614</v>
      </c>
      <c r="V36" s="491" t="n">
        <v>0.196</v>
      </c>
      <c r="W36" s="491" t="n">
        <v>0.2423</v>
      </c>
      <c r="Y36" s="440" t="s">
        <v>615</v>
      </c>
      <c r="Z36" s="491" t="n">
        <v>0.2076</v>
      </c>
      <c r="AA36" s="491" t="n">
        <v>0.2644</v>
      </c>
    </row>
    <row r="37" customFormat="false" ht="19.5" hidden="false" customHeight="true" outlineLevel="0" collapsed="false">
      <c r="A37" s="462" t="s">
        <v>616</v>
      </c>
      <c r="B37" s="493" t="n">
        <f aca="false">IF($E$13=$Q$19,Q37,IF($E$13=$Q$20,U37,IF($E$13=$Q$21,Y37,IF($E$13=$Q$22,Q43,IF($E$13=$Q$23,U43,IF($E$13=$Q$24,Y43,""))))))</f>
        <v>0.03</v>
      </c>
      <c r="C37" s="464" t="s">
        <v>617</v>
      </c>
      <c r="D37" s="494" t="n">
        <f aca="false">IF($E$13=$Q$19,R37,IF($E$13=$Q$20,V37,IF($E$13=$Q$21,Z37,IF($E$13=$Q$22,R43,IF($E$13=$Q$23,V43,IF($E$13=$Q$24,Z43,""))))))</f>
        <v>0.055</v>
      </c>
      <c r="E37" s="492"/>
      <c r="F37" s="461"/>
      <c r="G37" s="461"/>
      <c r="H37" s="456"/>
      <c r="I37" s="456"/>
      <c r="J37" s="456"/>
      <c r="K37" s="456"/>
      <c r="L37" s="456"/>
      <c r="M37" s="456"/>
      <c r="O37" s="440" t="str">
        <f aca="false">IF(G10="","",G10)</f>
        <v/>
      </c>
      <c r="Q37" s="491" t="n">
        <v>0.03</v>
      </c>
      <c r="R37" s="491" t="n">
        <v>0.055</v>
      </c>
      <c r="U37" s="491" t="n">
        <v>0.038</v>
      </c>
      <c r="V37" s="491" t="n">
        <v>0.0467</v>
      </c>
      <c r="Y37" s="491" t="n">
        <v>0.0343</v>
      </c>
      <c r="Z37" s="491" t="n">
        <v>0.0671</v>
      </c>
      <c r="AF37" s="491" t="n">
        <v>0.2034</v>
      </c>
      <c r="AG37" s="491" t="n">
        <v>0.25</v>
      </c>
    </row>
    <row r="38" customFormat="false" ht="19.5" hidden="false" customHeight="true" outlineLevel="0" collapsed="false">
      <c r="A38" s="447" t="s">
        <v>618</v>
      </c>
      <c r="B38" s="447"/>
      <c r="C38" s="447"/>
      <c r="D38" s="447"/>
      <c r="E38" s="492" t="n">
        <v>0.009</v>
      </c>
      <c r="F38" s="461" t="str">
        <f aca="false">IF(E13="Escolha o tipo de obra","",IF(E38="","",IF(E38&lt;B39,"FORA DO LIMITE",IF(E38&gt;D39,"FORA DO LIMITE","OK"))))</f>
        <v>OK</v>
      </c>
      <c r="G38" s="461"/>
      <c r="H38" s="456"/>
      <c r="I38" s="456"/>
      <c r="J38" s="456"/>
      <c r="K38" s="456"/>
      <c r="L38" s="456"/>
      <c r="M38" s="456"/>
      <c r="O38" s="466" t="n">
        <f aca="true">TODAY()</f>
        <v>45973</v>
      </c>
      <c r="Q38" s="491" t="n">
        <v>0.008</v>
      </c>
      <c r="R38" s="491" t="n">
        <v>0.01</v>
      </c>
      <c r="U38" s="491" t="n">
        <v>0.0032</v>
      </c>
      <c r="V38" s="491" t="n">
        <v>0.0074</v>
      </c>
      <c r="Y38" s="491" t="n">
        <v>0.0028</v>
      </c>
      <c r="Z38" s="491" t="n">
        <v>0.0075</v>
      </c>
      <c r="AF38" s="491" t="n">
        <v>0.196</v>
      </c>
      <c r="AG38" s="491" t="n">
        <v>0.2423</v>
      </c>
    </row>
    <row r="39" customFormat="false" ht="19.5" hidden="false" customHeight="true" outlineLevel="0" collapsed="false">
      <c r="A39" s="462" t="s">
        <v>616</v>
      </c>
      <c r="B39" s="493" t="n">
        <f aca="false">IF($E$13=$Q$19,Q38,IF($E$13=$Q$20,U38,IF($E$13=$Q$21,Y38,IF($E$13=$Q$22,Q44,IF($E$13=$Q$23,U44,IF($E$13=$Q$24,Y44,""))))))</f>
        <v>0.008</v>
      </c>
      <c r="C39" s="464" t="s">
        <v>617</v>
      </c>
      <c r="D39" s="494" t="n">
        <f aca="false">IF($E$13=$Q$19,R38,IF($E$13=$Q$20,V38,IF($E$13=$Q$21,Z38,IF($E$13=$Q$22,R44,IF($E$13=$Q$23,V44,IF($E$13=$Q$24,Z44,""))))))</f>
        <v>0.01</v>
      </c>
      <c r="E39" s="492"/>
      <c r="F39" s="461"/>
      <c r="G39" s="461"/>
      <c r="H39" s="456"/>
      <c r="I39" s="456"/>
      <c r="J39" s="456"/>
      <c r="K39" s="456"/>
      <c r="L39" s="456"/>
      <c r="M39" s="456"/>
      <c r="Q39" s="491" t="n">
        <v>0.0097</v>
      </c>
      <c r="R39" s="491" t="n">
        <v>0.0127</v>
      </c>
      <c r="U39" s="491" t="n">
        <v>0.005</v>
      </c>
      <c r="V39" s="491" t="n">
        <v>0.0097</v>
      </c>
      <c r="Y39" s="491" t="n">
        <v>0.01</v>
      </c>
      <c r="Z39" s="491" t="n">
        <v>0.0174</v>
      </c>
      <c r="AF39" s="491" t="n">
        <v>0.2076</v>
      </c>
      <c r="AG39" s="491" t="n">
        <v>0.2644</v>
      </c>
    </row>
    <row r="40" customFormat="false" ht="19.5" hidden="false" customHeight="true" outlineLevel="0" collapsed="false">
      <c r="A40" s="447" t="s">
        <v>619</v>
      </c>
      <c r="B40" s="447"/>
      <c r="C40" s="447"/>
      <c r="D40" s="447"/>
      <c r="E40" s="492" t="n">
        <v>0.0127</v>
      </c>
      <c r="F40" s="461" t="str">
        <f aca="false">IF(E13="Escolha o tipo de obra","",IF(E40="","",IF(E40&lt;B41,"FORA DO LIMITE",IF(E40&gt;D41,"FORA DO LIMITE","OK"))))</f>
        <v>OK</v>
      </c>
      <c r="G40" s="461"/>
      <c r="H40" s="467" t="s">
        <v>620</v>
      </c>
      <c r="I40" s="467"/>
      <c r="J40" s="467"/>
      <c r="K40" s="467"/>
      <c r="L40" s="467"/>
      <c r="M40" s="467"/>
      <c r="Q40" s="491" t="n">
        <v>0.0059</v>
      </c>
      <c r="R40" s="491" t="n">
        <v>0.0139</v>
      </c>
      <c r="U40" s="491" t="n">
        <v>0.0102</v>
      </c>
      <c r="V40" s="491" t="n">
        <v>0.0121</v>
      </c>
      <c r="Y40" s="491" t="n">
        <v>0.0094</v>
      </c>
      <c r="Z40" s="491" t="n">
        <v>0.0117</v>
      </c>
      <c r="AF40" s="491" t="n">
        <v>0.24</v>
      </c>
      <c r="AG40" s="491" t="n">
        <v>0.2786</v>
      </c>
    </row>
    <row r="41" customFormat="false" ht="19.5" hidden="false" customHeight="true" outlineLevel="0" collapsed="false">
      <c r="A41" s="462" t="s">
        <v>616</v>
      </c>
      <c r="B41" s="493" t="n">
        <f aca="false">IF($E$13=$Q$19,Q39,IF($E$13=$Q$20,U39,IF($E$13=$Q$21,Y39,IF($E$13=$Q$22,Q45,IF($E$13=$Q$23,U45,IF($E$13=$Q$24,Y45,""))))))</f>
        <v>0.0097</v>
      </c>
      <c r="C41" s="464" t="s">
        <v>617</v>
      </c>
      <c r="D41" s="494" t="n">
        <f aca="false">IF($E$13=$Q$19,R39,IF($E$13=$Q$20,V39,IF($E$13=$Q$21,Z39,IF($E$13=$Q$22,R45,IF($E$13=$Q$23,V45,IF($E$13=$Q$24,Z45,""))))))</f>
        <v>0.0127</v>
      </c>
      <c r="E41" s="492"/>
      <c r="F41" s="461"/>
      <c r="G41" s="461"/>
      <c r="H41" s="467"/>
      <c r="I41" s="467"/>
      <c r="J41" s="467"/>
      <c r="K41" s="467"/>
      <c r="L41" s="467"/>
      <c r="M41" s="467"/>
      <c r="Q41" s="491" t="n">
        <v>0.0616</v>
      </c>
      <c r="R41" s="491" t="n">
        <v>0.0896</v>
      </c>
      <c r="U41" s="491" t="n">
        <v>0.0664</v>
      </c>
      <c r="V41" s="491" t="n">
        <v>0.0869</v>
      </c>
      <c r="Y41" s="491" t="n">
        <v>0.0674</v>
      </c>
      <c r="Z41" s="491" t="n">
        <v>0.094</v>
      </c>
      <c r="AF41" s="491" t="n">
        <v>0.228</v>
      </c>
      <c r="AG41" s="491" t="n">
        <v>0.3095</v>
      </c>
    </row>
    <row r="42" customFormat="false" ht="19.5" hidden="false" customHeight="true" outlineLevel="0" collapsed="false">
      <c r="A42" s="447" t="s">
        <v>621</v>
      </c>
      <c r="B42" s="447"/>
      <c r="C42" s="447"/>
      <c r="D42" s="447"/>
      <c r="E42" s="492" t="n">
        <v>0.0134</v>
      </c>
      <c r="F42" s="461" t="str">
        <f aca="false">IF(E13="Escolha o tipo de obra","",IF(E42="","",IF(E42&lt;B43,"FORA DO LIMITE",IF(E42&gt;D43,"FORA DO LIMITE","OK"))))</f>
        <v>OK</v>
      </c>
      <c r="G42" s="461"/>
      <c r="H42" s="467"/>
      <c r="I42" s="467"/>
      <c r="J42" s="467"/>
      <c r="K42" s="467"/>
      <c r="L42" s="467"/>
      <c r="M42" s="467"/>
      <c r="Q42" s="440" t="s">
        <v>622</v>
      </c>
      <c r="R42" s="491" t="n">
        <v>0.24</v>
      </c>
      <c r="S42" s="491" t="n">
        <v>0.2786</v>
      </c>
      <c r="U42" s="440" t="s">
        <v>623</v>
      </c>
      <c r="V42" s="491" t="n">
        <v>0.228</v>
      </c>
      <c r="W42" s="491" t="n">
        <v>0.3095</v>
      </c>
      <c r="Y42" s="440" t="s">
        <v>624</v>
      </c>
      <c r="Z42" s="491" t="n">
        <v>0.111</v>
      </c>
      <c r="AA42" s="491" t="n">
        <v>0.168</v>
      </c>
      <c r="AF42" s="491" t="n">
        <v>0.111</v>
      </c>
      <c r="AG42" s="491" t="n">
        <v>0.168</v>
      </c>
    </row>
    <row r="43" customFormat="false" ht="19.5" hidden="false" customHeight="true" outlineLevel="0" collapsed="false">
      <c r="A43" s="462" t="s">
        <v>616</v>
      </c>
      <c r="B43" s="493" t="n">
        <f aca="false">IF($E$13=$Q$19,Q40,IF($E$13=$Q$20,U40,IF($E$13=$Q$21,Y40,IF($E$13=$Q$22,Q46,IF($E$13=$Q$23,U46,IF($E$13=$Q$24,Y46,""))))))</f>
        <v>0.0059</v>
      </c>
      <c r="C43" s="464" t="s">
        <v>617</v>
      </c>
      <c r="D43" s="494" t="n">
        <f aca="false">IF($E$13=$Q$19,R40,IF($E$13=$Q$20,V40,IF($E$13=$Q$21,Z40,IF($E$13=$Q$22,R46,IF($E$13=$Q$23,V46,IF($E$13=$Q$24,Z46,""))))))</f>
        <v>0.0139</v>
      </c>
      <c r="E43" s="492"/>
      <c r="F43" s="461"/>
      <c r="G43" s="461"/>
      <c r="H43" s="467"/>
      <c r="I43" s="467"/>
      <c r="J43" s="467"/>
      <c r="K43" s="467"/>
      <c r="L43" s="467"/>
      <c r="M43" s="467"/>
      <c r="Q43" s="491" t="n">
        <v>0.0529</v>
      </c>
      <c r="R43" s="491" t="n">
        <v>0.0793</v>
      </c>
      <c r="U43" s="491" t="n">
        <v>0.04</v>
      </c>
      <c r="V43" s="491" t="n">
        <v>0.0785</v>
      </c>
      <c r="Y43" s="491" t="n">
        <v>0.015</v>
      </c>
      <c r="Z43" s="491" t="n">
        <v>0.0449</v>
      </c>
      <c r="AF43" s="491"/>
      <c r="AG43" s="491"/>
    </row>
    <row r="44" customFormat="false" ht="19.5" hidden="false" customHeight="true" outlineLevel="0" collapsed="false">
      <c r="A44" s="447" t="s">
        <v>625</v>
      </c>
      <c r="B44" s="447"/>
      <c r="C44" s="447"/>
      <c r="D44" s="447"/>
      <c r="E44" s="492" t="n">
        <v>0.0616</v>
      </c>
      <c r="F44" s="461" t="str">
        <f aca="false">IF(E13="Escolha o tipo de obra","",IF(E44="","",IF(E44&lt;B45,"FORA DO LIMITE",IF(E44&gt;D45,"FORA DO LIMITE","OK"))))</f>
        <v>OK</v>
      </c>
      <c r="G44" s="461"/>
      <c r="H44" s="456"/>
      <c r="I44" s="456"/>
      <c r="J44" s="456"/>
      <c r="K44" s="456"/>
      <c r="L44" s="456"/>
      <c r="M44" s="456"/>
      <c r="Q44" s="491" t="n">
        <v>0.0025</v>
      </c>
      <c r="R44" s="491" t="n">
        <v>0.0056</v>
      </c>
      <c r="U44" s="491" t="n">
        <v>0.0081</v>
      </c>
      <c r="V44" s="491" t="n">
        <v>0.0199</v>
      </c>
      <c r="Y44" s="491" t="n">
        <v>0.003</v>
      </c>
      <c r="Z44" s="491" t="n">
        <v>0.0082</v>
      </c>
      <c r="AF44" s="491"/>
      <c r="AG44" s="491"/>
    </row>
    <row r="45" customFormat="false" ht="19.5" hidden="false" customHeight="true" outlineLevel="0" collapsed="false">
      <c r="A45" s="462" t="s">
        <v>616</v>
      </c>
      <c r="B45" s="493" t="n">
        <f aca="false">IF($E$13=$Q$19,Q41,IF($E$13=$Q$20,U41,IF($E$13=$Q$21,Y41,IF($E$13=$Q$22,Q47,IF($E$13=$Q$23,U47,IF($E$13=$Q$24,Y47,""))))))</f>
        <v>0.0616</v>
      </c>
      <c r="C45" s="464" t="s">
        <v>617</v>
      </c>
      <c r="D45" s="494" t="n">
        <f aca="false">IF($E$13=$Q$19,R41,IF($E$13=$Q$20,V41,IF($E$13=$Q$21,Z41,IF($E$13=$Q$22,R47,IF($E$13=$Q$23,V47,IF($E$13=$Q$24,Z47,""))))))</f>
        <v>0.0896</v>
      </c>
      <c r="E45" s="492"/>
      <c r="F45" s="461"/>
      <c r="G45" s="461"/>
      <c r="H45" s="456"/>
      <c r="I45" s="456"/>
      <c r="J45" s="456"/>
      <c r="K45" s="456"/>
      <c r="L45" s="456"/>
      <c r="M45" s="456"/>
      <c r="Q45" s="491" t="n">
        <v>0.01</v>
      </c>
      <c r="R45" s="491" t="n">
        <v>0.0197</v>
      </c>
      <c r="U45" s="491" t="n">
        <v>0.0146</v>
      </c>
      <c r="V45" s="491" t="n">
        <v>0.0316</v>
      </c>
      <c r="Y45" s="491" t="n">
        <v>0.0056</v>
      </c>
      <c r="Z45" s="491" t="n">
        <v>0.0089</v>
      </c>
      <c r="AF45" s="491"/>
      <c r="AG45" s="491"/>
    </row>
    <row r="46" customFormat="false" ht="20.1" hidden="false" customHeight="true" outlineLevel="0" collapsed="false">
      <c r="A46" s="444" t="s">
        <v>626</v>
      </c>
      <c r="B46" s="444"/>
      <c r="C46" s="444"/>
      <c r="D46" s="444"/>
      <c r="E46" s="468" t="n">
        <v>0.0065</v>
      </c>
      <c r="F46" s="469" t="str">
        <f aca="false">IF(E13="Escolha o tipo de obra","",IF(E46="","",IF(E46&lt;&gt;0.0065,"Em geral deve ser 0,65%","OK")))</f>
        <v>OK</v>
      </c>
      <c r="G46" s="469"/>
      <c r="H46" s="456"/>
      <c r="I46" s="456"/>
      <c r="J46" s="456"/>
      <c r="K46" s="456"/>
      <c r="L46" s="456"/>
      <c r="M46" s="456"/>
      <c r="Q46" s="491" t="n">
        <v>0.0101</v>
      </c>
      <c r="R46" s="491" t="n">
        <v>0.0111</v>
      </c>
      <c r="U46" s="491" t="n">
        <v>0.0094</v>
      </c>
      <c r="V46" s="491" t="n">
        <v>0.0133</v>
      </c>
      <c r="Y46" s="491" t="n">
        <v>0.0085</v>
      </c>
      <c r="Z46" s="491" t="n">
        <v>0.0111</v>
      </c>
      <c r="AF46" s="491"/>
      <c r="AG46" s="491"/>
    </row>
    <row r="47" customFormat="false" ht="20.1" hidden="false" customHeight="true" outlineLevel="0" collapsed="false">
      <c r="A47" s="444" t="s">
        <v>627</v>
      </c>
      <c r="B47" s="444"/>
      <c r="C47" s="444"/>
      <c r="D47" s="444"/>
      <c r="E47" s="468" t="n">
        <v>0.03</v>
      </c>
      <c r="F47" s="461" t="str">
        <f aca="false">IF(E13="Escolha o tipo de obra","",IF(E47="","",IF(E47&lt;&gt;0.03,"Em geral deve ser 3,00%","OK")))</f>
        <v>OK</v>
      </c>
      <c r="G47" s="461"/>
      <c r="H47" s="456"/>
      <c r="I47" s="456"/>
      <c r="J47" s="456"/>
      <c r="K47" s="456"/>
      <c r="L47" s="456"/>
      <c r="M47" s="456"/>
      <c r="Q47" s="491" t="n">
        <v>0.08</v>
      </c>
      <c r="R47" s="491" t="n">
        <v>0.0951</v>
      </c>
      <c r="U47" s="491" t="n">
        <v>0.0714</v>
      </c>
      <c r="V47" s="491" t="n">
        <v>0.1043</v>
      </c>
      <c r="Y47" s="491" t="n">
        <v>0.035</v>
      </c>
      <c r="Z47" s="491" t="n">
        <v>0.0622</v>
      </c>
      <c r="AF47" s="491"/>
      <c r="AG47" s="491"/>
    </row>
    <row r="48" customFormat="false" ht="20.1" hidden="false" customHeight="true" outlineLevel="0" collapsed="false">
      <c r="A48" s="444" t="s">
        <v>628</v>
      </c>
      <c r="B48" s="444"/>
      <c r="C48" s="444"/>
      <c r="D48" s="444"/>
      <c r="E48" s="495" t="n">
        <f aca="false">4%*0.4</f>
        <v>0.016</v>
      </c>
      <c r="F48" s="461" t="str">
        <f aca="false">IF(E13="Escolha o tipo de obra","",IF(E48="","",IF(E48&gt;0.05,"FORA DO LIMITE","OK")))</f>
        <v>OK</v>
      </c>
      <c r="G48" s="461"/>
      <c r="H48" s="456"/>
      <c r="I48" s="456"/>
      <c r="J48" s="456"/>
      <c r="K48" s="456"/>
      <c r="L48" s="456"/>
      <c r="M48" s="456"/>
    </row>
    <row r="49" customFormat="false" ht="20.1" hidden="false" customHeight="true" outlineLevel="0" collapsed="false">
      <c r="A49" s="444" t="s">
        <v>629</v>
      </c>
      <c r="B49" s="444"/>
      <c r="C49" s="444"/>
      <c r="D49" s="444"/>
      <c r="E49" s="471" t="n">
        <f aca="false">IF(E16="ONERADO",0,IF(E16="DESONERADO",0.045,""))</f>
        <v>0.045</v>
      </c>
      <c r="F49" s="461" t="str">
        <f aca="false">IF(E16="Escolha o regime de contribuição","",IF(E16="DESONERADO","OK",IF(E16="ONERADO","OK")))</f>
        <v>OK</v>
      </c>
      <c r="G49" s="461"/>
      <c r="H49" s="456"/>
      <c r="I49" s="456"/>
      <c r="J49" s="456"/>
      <c r="K49" s="456"/>
      <c r="L49" s="456"/>
      <c r="M49" s="456"/>
    </row>
    <row r="50" customFormat="false" ht="15" hidden="false" customHeight="false" outlineLevel="0" collapsed="false">
      <c r="A50" s="472"/>
      <c r="B50" s="473"/>
      <c r="C50" s="473"/>
      <c r="D50" s="473"/>
      <c r="E50" s="474"/>
      <c r="F50" s="475"/>
      <c r="G50" s="475"/>
      <c r="H50" s="475"/>
      <c r="I50" s="475"/>
      <c r="J50" s="475"/>
      <c r="K50" s="475"/>
      <c r="L50" s="475"/>
      <c r="M50" s="476"/>
    </row>
    <row r="51" customFormat="false" ht="15" hidden="false" customHeight="false" outlineLevel="0" collapsed="false">
      <c r="A51" s="472"/>
      <c r="B51" s="473"/>
      <c r="C51" s="473"/>
      <c r="D51" s="473"/>
      <c r="E51" s="474"/>
      <c r="F51" s="475"/>
      <c r="G51" s="475"/>
      <c r="H51" s="475"/>
      <c r="I51" s="475"/>
      <c r="J51" s="475"/>
      <c r="K51" s="475"/>
      <c r="L51" s="475"/>
      <c r="M51" s="476"/>
    </row>
    <row r="52" customFormat="false" ht="12.75" hidden="false" customHeight="true" outlineLevel="0" collapsed="false">
      <c r="A52" s="477" t="str">
        <f aca="false">N53&amp;E16&amp;N54</f>
        <v>Declaramos que será adotado o regime Desonerado de tributação da folha de pagamento, para a elaboração do orçamento relativo às obras do presente contrato de repasse, por se tratar da opção mais vantajosa para a administração pública.</v>
      </c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</row>
    <row r="53" customFormat="false" ht="12.75" hidden="false" customHeight="true" outlineLevel="0" collapsed="false">
      <c r="A53" s="477"/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40" t="s">
        <v>630</v>
      </c>
    </row>
    <row r="54" customFormat="false" ht="12.75" hidden="false" customHeight="true" outlineLevel="0" collapsed="false">
      <c r="A54" s="477"/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440" t="s">
        <v>631</v>
      </c>
    </row>
    <row r="55" customFormat="false" ht="12.75" hidden="false" customHeight="true" outlineLevel="0" collapsed="false">
      <c r="A55" s="477"/>
      <c r="B55" s="477"/>
      <c r="C55" s="477"/>
      <c r="D55" s="477"/>
      <c r="E55" s="477"/>
      <c r="F55" s="477"/>
      <c r="G55" s="477"/>
      <c r="H55" s="477"/>
      <c r="I55" s="477"/>
      <c r="J55" s="477"/>
      <c r="K55" s="477"/>
      <c r="L55" s="477"/>
      <c r="M55" s="477"/>
    </row>
    <row r="56" customFormat="false" ht="15.75" hidden="false" customHeight="false" outlineLevel="0" collapsed="false">
      <c r="A56" s="478"/>
      <c r="B56" s="478"/>
      <c r="C56" s="478"/>
      <c r="D56" s="478"/>
      <c r="E56" s="478"/>
      <c r="F56" s="478"/>
      <c r="G56" s="478"/>
      <c r="H56" s="478"/>
      <c r="I56" s="478"/>
      <c r="J56" s="478"/>
      <c r="K56" s="478"/>
      <c r="L56" s="478"/>
      <c r="M56" s="478"/>
    </row>
    <row r="57" customFormat="false" ht="15" hidden="false" customHeight="false" outlineLevel="0" collapsed="false">
      <c r="A57" s="479"/>
      <c r="M57" s="480"/>
    </row>
    <row r="58" customFormat="false" ht="15" hidden="false" customHeight="false" outlineLevel="0" collapsed="false">
      <c r="A58" s="479"/>
      <c r="M58" s="480"/>
    </row>
    <row r="59" customFormat="false" ht="15" hidden="false" customHeight="false" outlineLevel="0" collapsed="false">
      <c r="A59" s="479"/>
      <c r="M59" s="480"/>
    </row>
    <row r="60" customFormat="false" ht="15" hidden="false" customHeight="false" outlineLevel="0" collapsed="false">
      <c r="A60" s="479"/>
      <c r="M60" s="480"/>
    </row>
    <row r="61" customFormat="false" ht="15" hidden="false" customHeight="false" outlineLevel="0" collapsed="false">
      <c r="A61" s="479"/>
      <c r="M61" s="480"/>
    </row>
    <row r="62" customFormat="false" ht="15" hidden="false" customHeight="false" outlineLevel="0" collapsed="false">
      <c r="A62" s="479"/>
      <c r="M62" s="480"/>
    </row>
    <row r="63" customFormat="false" ht="15.75" hidden="false" customHeight="true" outlineLevel="0" collapsed="false">
      <c r="A63" s="479"/>
      <c r="E63" s="427" t="s">
        <v>323</v>
      </c>
      <c r="F63" s="427"/>
      <c r="G63" s="427"/>
      <c r="H63" s="427"/>
      <c r="I63" s="427"/>
      <c r="J63" s="427"/>
      <c r="M63" s="480"/>
    </row>
    <row r="64" customFormat="false" ht="18" hidden="false" customHeight="true" outlineLevel="0" collapsed="false">
      <c r="A64" s="481"/>
      <c r="B64" s="481"/>
      <c r="C64" s="481"/>
      <c r="D64" s="481"/>
      <c r="E64" s="481"/>
      <c r="F64" s="481"/>
      <c r="M64" s="480"/>
    </row>
    <row r="65" customFormat="false" ht="18.75" hidden="false" customHeight="true" outlineLevel="0" collapsed="false">
      <c r="A65" s="482"/>
      <c r="B65" s="482"/>
      <c r="C65" s="482"/>
      <c r="D65" s="482"/>
      <c r="E65" s="482"/>
      <c r="F65" s="482"/>
      <c r="H65" s="483"/>
      <c r="I65" s="483"/>
      <c r="J65" s="483"/>
      <c r="K65" s="483"/>
      <c r="L65" s="483"/>
      <c r="M65" s="483"/>
    </row>
    <row r="66" customFormat="false" ht="21.75" hidden="false" customHeight="true" outlineLevel="0" collapsed="false">
      <c r="A66" s="484"/>
      <c r="B66" s="485"/>
      <c r="C66" s="485"/>
      <c r="D66" s="485"/>
      <c r="E66" s="485"/>
      <c r="F66" s="485"/>
      <c r="G66" s="486"/>
      <c r="H66" s="483"/>
      <c r="I66" s="483"/>
      <c r="J66" s="483"/>
      <c r="K66" s="483"/>
      <c r="L66" s="483"/>
      <c r="M66" s="483"/>
    </row>
    <row r="67" customFormat="false" ht="1.5" hidden="true" customHeight="true" outlineLevel="0" collapsed="false">
      <c r="A67" s="487"/>
      <c r="B67" s="487"/>
      <c r="C67" s="487"/>
      <c r="D67" s="487"/>
      <c r="E67" s="487"/>
      <c r="F67" s="487"/>
      <c r="H67" s="487"/>
      <c r="I67" s="487"/>
      <c r="J67" s="487"/>
      <c r="K67" s="487"/>
      <c r="L67" s="487"/>
      <c r="M67" s="487"/>
    </row>
    <row r="68" customFormat="false" ht="15" hidden="true" customHeight="false" outlineLevel="0" collapsed="false">
      <c r="A68" s="487"/>
      <c r="B68" s="487"/>
      <c r="C68" s="487"/>
      <c r="D68" s="487"/>
      <c r="E68" s="487"/>
      <c r="F68" s="487"/>
      <c r="H68" s="487"/>
      <c r="I68" s="487"/>
      <c r="J68" s="487"/>
      <c r="K68" s="487"/>
      <c r="L68" s="487"/>
      <c r="M68" s="487"/>
    </row>
    <row r="69" customFormat="false" ht="15" hidden="true" customHeight="false" outlineLevel="0" collapsed="false">
      <c r="A69" s="487"/>
      <c r="B69" s="487"/>
      <c r="C69" s="487"/>
      <c r="D69" s="487"/>
      <c r="E69" s="487"/>
      <c r="F69" s="487"/>
      <c r="H69" s="487"/>
      <c r="I69" s="487"/>
      <c r="J69" s="487"/>
      <c r="K69" s="487"/>
      <c r="L69" s="487"/>
      <c r="M69" s="487"/>
    </row>
    <row r="70" customFormat="false" ht="15" hidden="true" customHeight="false" outlineLevel="0" collapsed="false">
      <c r="A70" s="487"/>
      <c r="B70" s="487"/>
      <c r="C70" s="487"/>
      <c r="D70" s="487"/>
      <c r="E70" s="487"/>
      <c r="F70" s="487"/>
      <c r="H70" s="487"/>
      <c r="I70" s="487"/>
      <c r="J70" s="487"/>
      <c r="K70" s="487"/>
      <c r="L70" s="487"/>
      <c r="M70" s="487"/>
    </row>
    <row r="71" customFormat="false" ht="15" hidden="true" customHeight="false" outlineLevel="0" collapsed="false">
      <c r="A71" s="487"/>
      <c r="B71" s="487"/>
      <c r="C71" s="487"/>
      <c r="D71" s="487"/>
      <c r="E71" s="487"/>
      <c r="F71" s="487"/>
      <c r="H71" s="487"/>
      <c r="I71" s="487"/>
      <c r="J71" s="487"/>
      <c r="K71" s="487"/>
      <c r="L71" s="487"/>
      <c r="M71" s="487"/>
    </row>
    <row r="72" customFormat="false" ht="15" hidden="true" customHeight="false" outlineLevel="0" collapsed="false">
      <c r="A72" s="487"/>
      <c r="B72" s="487"/>
      <c r="C72" s="487"/>
      <c r="D72" s="487"/>
      <c r="E72" s="487"/>
      <c r="F72" s="487"/>
      <c r="H72" s="487"/>
      <c r="I72" s="487"/>
      <c r="J72" s="487"/>
      <c r="K72" s="487"/>
      <c r="L72" s="487"/>
      <c r="M72" s="487"/>
    </row>
  </sheetData>
  <mergeCells count="54"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2"/>
    <mergeCell ref="A13:D15"/>
    <mergeCell ref="E13:G15"/>
    <mergeCell ref="H13:M13"/>
    <mergeCell ref="H14:M32"/>
    <mergeCell ref="A16:D19"/>
    <mergeCell ref="E16:G19"/>
    <mergeCell ref="A20:D25"/>
    <mergeCell ref="E20:G34"/>
    <mergeCell ref="A26:D34"/>
    <mergeCell ref="H33:M33"/>
    <mergeCell ref="H34:M39"/>
    <mergeCell ref="A35:D35"/>
    <mergeCell ref="F35:G35"/>
    <mergeCell ref="A36:D36"/>
    <mergeCell ref="E36:E37"/>
    <mergeCell ref="F36:G37"/>
    <mergeCell ref="A38:D38"/>
    <mergeCell ref="E38:E39"/>
    <mergeCell ref="F38:G39"/>
    <mergeCell ref="A40:D40"/>
    <mergeCell ref="E40:E41"/>
    <mergeCell ref="F40:G41"/>
    <mergeCell ref="H40:M43"/>
    <mergeCell ref="A42:D42"/>
    <mergeCell ref="E42:E43"/>
    <mergeCell ref="F42:G43"/>
    <mergeCell ref="A44:D44"/>
    <mergeCell ref="E44:E45"/>
    <mergeCell ref="F44:G45"/>
    <mergeCell ref="H44:M49"/>
    <mergeCell ref="A46:D46"/>
    <mergeCell ref="F46:G46"/>
    <mergeCell ref="A47:D47"/>
    <mergeCell ref="F47:G47"/>
    <mergeCell ref="A48:D48"/>
    <mergeCell ref="F48:G48"/>
    <mergeCell ref="A49:D49"/>
    <mergeCell ref="F49:G49"/>
    <mergeCell ref="A52:M55"/>
    <mergeCell ref="A56:M56"/>
    <mergeCell ref="E63:J63"/>
    <mergeCell ref="A64:F64"/>
    <mergeCell ref="A65:F65"/>
    <mergeCell ref="H65:M66"/>
  </mergeCells>
  <conditionalFormatting sqref="E20">
    <cfRule type="cellIs" priority="2" operator="equal" aboveAverage="0" equalAverage="0" bottom="0" percent="0" rank="0" text="" dxfId="0">
      <formula>"OK"</formula>
    </cfRule>
    <cfRule type="cellIs" priority="3" operator="equal" aboveAverage="0" equalAverage="0" bottom="0" percent="0" rank="0" text="" dxfId="0">
      <formula>"FORA DA FAIXA"</formula>
    </cfRule>
    <cfRule type="cellIs" priority="4" operator="equal" aboveAverage="0" equalAverage="0" bottom="0" percent="0" rank="0" text="" dxfId="0">
      <formula>"VERIFICAR ITENS"</formula>
    </cfRule>
  </conditionalFormatting>
  <dataValidations count="3">
    <dataValidation allowBlank="true" operator="between" showDropDown="false" showErrorMessage="true" showInputMessage="true" sqref="E13:G14" type="list">
      <formula1>$Q$17:$Q$23</formula1>
      <formula2>0</formula2>
    </dataValidation>
    <dataValidation allowBlank="true" operator="between" showDropDown="false" showErrorMessage="true" showInputMessage="true" sqref="E16:G19" type="list">
      <formula1>$O$12:$O$14</formula1>
      <formula2>0</formula2>
    </dataValidation>
    <dataValidation allowBlank="true" error="Alíquota de recolhimento da contribuição previdenciária deve ser de 2%." errorTitle="Atenção" operator="equal" showDropDown="false" showErrorMessage="true" showInputMessage="true" sqref="E49:E51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236111111111111" top="1.18055555555556" bottom="0.590277777777778" header="0.196527777777778" footer="0.19652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&amp;CPlanilha Composição de BDI
CASA GIUSEPPE DELUCHI 
Avenida Valdomiro Bocchese, nº 373, Antônio Prado, RS</oddHeader>
    <oddFooter>&amp;CLeila Schaedler Arquitetura
Rua Carlos Weber, 791, Centro, Tupandi/RS, 95775-000
CNPJ: 13.336.229/0001-43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26" activeCellId="1" sqref="C52:D54 A26"/>
    </sheetView>
  </sheetViews>
  <sheetFormatPr defaultRowHeight="15" zeroHeight="true" outlineLevelRow="0" outlineLevelCol="0"/>
  <cols>
    <col collapsed="false" customWidth="true" hidden="false" outlineLevel="0" max="1" min="1" style="440" width="4.71"/>
    <col collapsed="false" customWidth="true" hidden="false" outlineLevel="0" max="2" min="2" style="440" width="8.4"/>
    <col collapsed="false" customWidth="true" hidden="false" outlineLevel="0" max="3" min="3" style="440" width="5.14"/>
    <col collapsed="false" customWidth="true" hidden="false" outlineLevel="0" max="4" min="4" style="440" width="10.99"/>
    <col collapsed="false" customWidth="true" hidden="false" outlineLevel="0" max="5" min="5" style="440" width="7.87"/>
    <col collapsed="false" customWidth="true" hidden="false" outlineLevel="0" max="6" min="6" style="440" width="23.28"/>
    <col collapsed="false" customWidth="true" hidden="false" outlineLevel="0" max="7" min="7" style="440" width="21.57"/>
    <col collapsed="false" customWidth="true" hidden="false" outlineLevel="0" max="13" min="8" style="440" width="9.13"/>
    <col collapsed="false" customWidth="true" hidden="false" outlineLevel="0" max="249" min="14" style="440" width="39.86"/>
    <col collapsed="false" customWidth="true" hidden="false" outlineLevel="0" max="250" min="250" style="440" width="9.85"/>
    <col collapsed="false" customWidth="true" hidden="false" outlineLevel="0" max="255" min="251" style="440" width="39.86"/>
    <col collapsed="false" customWidth="true" hidden="false" outlineLevel="0" max="1025" min="256" style="440" width="3.42"/>
  </cols>
  <sheetData>
    <row r="1" s="10" customFormat="true" ht="11.2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0" customFormat="true" ht="11.25" hidden="false" customHeight="false" outlineLevel="0" collapsed="false">
      <c r="A2" s="11" t="s">
        <v>632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0" customFormat="true" ht="11.25" hidden="false" customHeight="false" outlineLevel="0" collapsed="false">
      <c r="A3" s="11" t="s">
        <v>633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="10" customFormat="true" ht="11.25" hidden="false" customHeight="false" outlineLevel="0" collapsed="false">
      <c r="A4" s="12" t="s">
        <v>640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="10" customFormat="true" ht="11.25" hidden="false" customHeight="false" outlineLevel="0" collapsed="false">
      <c r="A5" s="12" t="s">
        <v>635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="10" customFormat="true" ht="11.25" hidden="false" customHeight="false" outlineLevel="0" collapsed="false">
      <c r="A6" s="12" t="s">
        <v>636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="10" customFormat="true" ht="11.25" hidden="false" customHeight="false" outlineLevel="0" collapsed="false">
      <c r="A7" s="12" t="s">
        <v>637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="10" customFormat="true" ht="11.25" hidden="false" customHeight="false" outlineLevel="0" collapsed="false">
      <c r="A8" s="12" t="s">
        <v>638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="10" customFormat="true" ht="11.25" hidden="false" customHeight="false" outlineLevel="0" collapsed="false">
      <c r="A9" s="11" t="s">
        <v>639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="10" customFormat="true" ht="11.25" hidden="false" customHeight="false" outlineLevel="0" collapsed="false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customFormat="false" ht="12.75" hidden="false" customHeight="true" outlineLevel="0" collapsed="false">
      <c r="A11" s="444" t="s">
        <v>580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</row>
    <row r="12" customFormat="false" ht="15" hidden="false" customHeight="false" outlineLevel="0" collapsed="false">
      <c r="A12" s="444"/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4"/>
    </row>
    <row r="13" customFormat="false" ht="12.75" hidden="false" customHeight="true" outlineLevel="0" collapsed="false">
      <c r="A13" s="445" t="s">
        <v>581</v>
      </c>
      <c r="B13" s="445"/>
      <c r="C13" s="445"/>
      <c r="D13" s="445"/>
      <c r="E13" s="488" t="s">
        <v>593</v>
      </c>
      <c r="F13" s="488"/>
      <c r="G13" s="488"/>
      <c r="H13" s="447" t="s">
        <v>583</v>
      </c>
      <c r="I13" s="447"/>
      <c r="J13" s="447"/>
      <c r="K13" s="447"/>
      <c r="L13" s="447"/>
      <c r="M13" s="447"/>
      <c r="O13" s="440" t="s">
        <v>584</v>
      </c>
    </row>
    <row r="14" customFormat="false" ht="15" hidden="false" customHeight="false" outlineLevel="0" collapsed="false">
      <c r="A14" s="445"/>
      <c r="B14" s="445"/>
      <c r="C14" s="445"/>
      <c r="D14" s="445"/>
      <c r="E14" s="488"/>
      <c r="F14" s="488"/>
      <c r="G14" s="488"/>
      <c r="H14" s="448" t="str">
        <f aca="false">IF(E13=Q19,Q26,IF(E13=Q20,Q27,IF(E13=Q21,Q28,IF(E13=Q22,Q29,IF(E13=Q23,Q30,IF(E13=Q24,Q31,""))))))</f>
        <v>Enquadram-se como “Fornecimento de Materiais e Equipamentos”, conforme tabela apresentada no item 1 desta CE, especificamente o fornecimento de materiais e equipamentos relevantes de natureza específica, como é o caso de: - materiais betuminosos para obra</v>
      </c>
      <c r="I14" s="448"/>
      <c r="J14" s="448"/>
      <c r="K14" s="448"/>
      <c r="L14" s="448"/>
      <c r="M14" s="448"/>
      <c r="O14" s="440" t="s">
        <v>585</v>
      </c>
    </row>
    <row r="15" customFormat="false" ht="12.75" hidden="false" customHeight="true" outlineLevel="0" collapsed="false">
      <c r="A15" s="445"/>
      <c r="B15" s="445"/>
      <c r="C15" s="445"/>
      <c r="D15" s="445"/>
      <c r="E15" s="488"/>
      <c r="F15" s="488"/>
      <c r="G15" s="488"/>
      <c r="H15" s="448"/>
      <c r="I15" s="448"/>
      <c r="J15" s="448"/>
      <c r="K15" s="448"/>
      <c r="L15" s="448"/>
      <c r="M15" s="448"/>
      <c r="O15" s="440" t="s">
        <v>586</v>
      </c>
      <c r="Q15" s="440" t="s">
        <v>582</v>
      </c>
    </row>
    <row r="16" customFormat="false" ht="12.75" hidden="false" customHeight="true" outlineLevel="0" collapsed="false">
      <c r="A16" s="449" t="s">
        <v>587</v>
      </c>
      <c r="B16" s="449"/>
      <c r="C16" s="449"/>
      <c r="D16" s="449"/>
      <c r="E16" s="489" t="s">
        <v>585</v>
      </c>
      <c r="F16" s="489"/>
      <c r="G16" s="489"/>
      <c r="H16" s="448"/>
      <c r="I16" s="448"/>
      <c r="J16" s="448"/>
      <c r="K16" s="448"/>
      <c r="L16" s="448"/>
      <c r="M16" s="448"/>
      <c r="Q16" s="440" t="s">
        <v>588</v>
      </c>
    </row>
    <row r="17" customFormat="false" ht="15" hidden="false" customHeight="false" outlineLevel="0" collapsed="false">
      <c r="A17" s="449"/>
      <c r="B17" s="449"/>
      <c r="C17" s="449"/>
      <c r="D17" s="449"/>
      <c r="E17" s="489"/>
      <c r="F17" s="489"/>
      <c r="G17" s="489"/>
      <c r="H17" s="448"/>
      <c r="I17" s="448"/>
      <c r="J17" s="448"/>
      <c r="K17" s="448"/>
      <c r="L17" s="448"/>
      <c r="M17" s="448"/>
      <c r="Q17" s="440" t="s">
        <v>588</v>
      </c>
    </row>
    <row r="18" customFormat="false" ht="12.75" hidden="false" customHeight="true" outlineLevel="0" collapsed="false">
      <c r="A18" s="449"/>
      <c r="B18" s="449"/>
      <c r="C18" s="449"/>
      <c r="D18" s="449"/>
      <c r="E18" s="489"/>
      <c r="F18" s="489"/>
      <c r="G18" s="489"/>
      <c r="H18" s="448"/>
      <c r="I18" s="448"/>
      <c r="J18" s="448"/>
      <c r="K18" s="448"/>
      <c r="L18" s="448"/>
      <c r="M18" s="448"/>
      <c r="Q18" s="440" t="s">
        <v>582</v>
      </c>
    </row>
    <row r="19" customFormat="false" ht="15" hidden="false" customHeight="false" outlineLevel="0" collapsed="false">
      <c r="A19" s="449"/>
      <c r="B19" s="449"/>
      <c r="C19" s="449"/>
      <c r="D19" s="449"/>
      <c r="E19" s="489"/>
      <c r="F19" s="489"/>
      <c r="G19" s="489"/>
      <c r="H19" s="448"/>
      <c r="I19" s="448"/>
      <c r="J19" s="448"/>
      <c r="K19" s="448"/>
      <c r="L19" s="448"/>
      <c r="M19" s="448"/>
      <c r="Q19" s="440" t="s">
        <v>588</v>
      </c>
    </row>
    <row r="20" customFormat="false" ht="12.75" hidden="false" customHeight="true" outlineLevel="0" collapsed="false">
      <c r="A20" s="451" t="str">
        <f aca="false">IF(E20="OK","BDI ABAIXO PODE SER ACEITO","")</f>
        <v>BDI ABAIXO PODE SER ACEITO</v>
      </c>
      <c r="B20" s="451"/>
      <c r="C20" s="451"/>
      <c r="D20" s="451"/>
      <c r="E20" s="490" t="str">
        <f aca="false">IF(AB35=0,"",IF(F36="FORA DO LIMITE","VERIFICAR ITENS",IF(F38="FORA DO LIMITE","VERIFICAR ITENS",IF(F40="FORA DO LIMITE","VERIFICAR ITENS",IF(F42="FORA DO LIMITE","VERIFICAR ITENS",IF(F44="FORA DO LIMITE","VERIFICAR ITENS",IF(X34&lt;U34,"FORA DA FAIXA",IF(X34&gt;V34,"FORA DA FAIXA","OK"))))))))</f>
        <v>OK</v>
      </c>
      <c r="F20" s="490"/>
      <c r="G20" s="490"/>
      <c r="H20" s="448"/>
      <c r="I20" s="448"/>
      <c r="J20" s="448"/>
      <c r="K20" s="448"/>
      <c r="L20" s="448"/>
      <c r="M20" s="448"/>
      <c r="Q20" s="440" t="s">
        <v>589</v>
      </c>
    </row>
    <row r="21" customFormat="false" ht="13.5" hidden="false" customHeight="true" outlineLevel="0" collapsed="false">
      <c r="A21" s="451"/>
      <c r="B21" s="451"/>
      <c r="C21" s="451"/>
      <c r="D21" s="451"/>
      <c r="E21" s="490"/>
      <c r="F21" s="490"/>
      <c r="G21" s="490"/>
      <c r="H21" s="448"/>
      <c r="I21" s="448"/>
      <c r="J21" s="448"/>
      <c r="K21" s="448"/>
      <c r="L21" s="448"/>
      <c r="M21" s="448"/>
      <c r="Q21" s="440" t="s">
        <v>590</v>
      </c>
    </row>
    <row r="22" customFormat="false" ht="15" hidden="false" customHeight="false" outlineLevel="0" collapsed="false">
      <c r="A22" s="451"/>
      <c r="B22" s="451"/>
      <c r="C22" s="451"/>
      <c r="D22" s="451"/>
      <c r="E22" s="490"/>
      <c r="F22" s="490"/>
      <c r="G22" s="490"/>
      <c r="H22" s="448"/>
      <c r="I22" s="448"/>
      <c r="J22" s="448"/>
      <c r="K22" s="448"/>
      <c r="L22" s="448"/>
      <c r="M22" s="448"/>
      <c r="Q22" s="440" t="s">
        <v>591</v>
      </c>
    </row>
    <row r="23" customFormat="false" ht="15" hidden="false" customHeight="false" outlineLevel="0" collapsed="false">
      <c r="A23" s="451"/>
      <c r="B23" s="451"/>
      <c r="C23" s="451"/>
      <c r="D23" s="451"/>
      <c r="E23" s="490"/>
      <c r="F23" s="490"/>
      <c r="G23" s="490"/>
      <c r="H23" s="448"/>
      <c r="I23" s="448"/>
      <c r="J23" s="448"/>
      <c r="K23" s="448"/>
      <c r="L23" s="448"/>
      <c r="M23" s="448"/>
      <c r="Q23" s="440" t="s">
        <v>592</v>
      </c>
    </row>
    <row r="24" customFormat="false" ht="15" hidden="false" customHeight="false" outlineLevel="0" collapsed="false">
      <c r="A24" s="451"/>
      <c r="B24" s="451"/>
      <c r="C24" s="451"/>
      <c r="D24" s="451"/>
      <c r="E24" s="490"/>
      <c r="F24" s="490"/>
      <c r="G24" s="490"/>
      <c r="H24" s="448"/>
      <c r="I24" s="448"/>
      <c r="J24" s="448"/>
      <c r="K24" s="448"/>
      <c r="L24" s="448"/>
      <c r="M24" s="448"/>
      <c r="Q24" s="440" t="s">
        <v>593</v>
      </c>
      <c r="V24" s="440" t="s">
        <v>583</v>
      </c>
    </row>
    <row r="25" customFormat="false" ht="15" hidden="false" customHeight="false" outlineLevel="0" collapsed="false">
      <c r="A25" s="451"/>
      <c r="B25" s="451"/>
      <c r="C25" s="451"/>
      <c r="D25" s="451"/>
      <c r="E25" s="490"/>
      <c r="F25" s="490"/>
      <c r="G25" s="490"/>
      <c r="H25" s="448"/>
      <c r="I25" s="448"/>
      <c r="J25" s="448"/>
      <c r="K25" s="448"/>
      <c r="L25" s="448"/>
      <c r="M25" s="448"/>
    </row>
    <row r="26" customFormat="false" ht="12.75" hidden="false" customHeight="true" outlineLevel="0" collapsed="false">
      <c r="A26" s="453" t="str">
        <f aca="false">IF(X35=0,IF(E13="Escolha o tipo de obra","Escolha o tipo de obra",IF(E16="ONERADO",X34,IF(E16="DESONERADO",Z34,"Escolha o regime de contribuição"))),"PREENCHER TODOS OS COMPONENTES DO BDI")</f>
        <v>PREENCHER TODOS OS COMPONENTES DO BDI</v>
      </c>
      <c r="B26" s="453"/>
      <c r="C26" s="453"/>
      <c r="D26" s="453"/>
      <c r="E26" s="490"/>
      <c r="F26" s="490"/>
      <c r="G26" s="490"/>
      <c r="H26" s="448"/>
      <c r="I26" s="448"/>
      <c r="J26" s="448"/>
      <c r="K26" s="448"/>
      <c r="L26" s="448"/>
      <c r="M26" s="448"/>
      <c r="Q26" s="440" t="s">
        <v>594</v>
      </c>
    </row>
    <row r="27" customFormat="false" ht="12.75" hidden="false" customHeight="true" outlineLevel="0" collapsed="false">
      <c r="A27" s="453"/>
      <c r="B27" s="453"/>
      <c r="C27" s="453"/>
      <c r="D27" s="453"/>
      <c r="E27" s="490"/>
      <c r="F27" s="490"/>
      <c r="G27" s="490"/>
      <c r="H27" s="448"/>
      <c r="I27" s="448"/>
      <c r="J27" s="448"/>
      <c r="K27" s="448"/>
      <c r="L27" s="448"/>
      <c r="M27" s="448"/>
      <c r="Q27" s="440" t="s">
        <v>595</v>
      </c>
    </row>
    <row r="28" customFormat="false" ht="12.75" hidden="false" customHeight="true" outlineLevel="0" collapsed="false">
      <c r="A28" s="453"/>
      <c r="B28" s="453"/>
      <c r="C28" s="453"/>
      <c r="D28" s="453"/>
      <c r="E28" s="490"/>
      <c r="F28" s="490"/>
      <c r="G28" s="490"/>
      <c r="H28" s="448"/>
      <c r="I28" s="448"/>
      <c r="J28" s="448"/>
      <c r="K28" s="448"/>
      <c r="L28" s="448"/>
      <c r="M28" s="448"/>
      <c r="Q28" s="440" t="s">
        <v>596</v>
      </c>
    </row>
    <row r="29" customFormat="false" ht="13.5" hidden="false" customHeight="true" outlineLevel="0" collapsed="false">
      <c r="A29" s="453"/>
      <c r="B29" s="453"/>
      <c r="C29" s="453"/>
      <c r="D29" s="453"/>
      <c r="E29" s="490"/>
      <c r="F29" s="490"/>
      <c r="G29" s="490"/>
      <c r="H29" s="448"/>
      <c r="I29" s="448"/>
      <c r="J29" s="448"/>
      <c r="K29" s="448"/>
      <c r="L29" s="448"/>
      <c r="M29" s="448"/>
      <c r="Q29" s="440" t="s">
        <v>597</v>
      </c>
    </row>
    <row r="30" customFormat="false" ht="12.75" hidden="false" customHeight="true" outlineLevel="0" collapsed="false">
      <c r="A30" s="453"/>
      <c r="B30" s="453"/>
      <c r="C30" s="453"/>
      <c r="D30" s="453"/>
      <c r="E30" s="490"/>
      <c r="F30" s="490"/>
      <c r="G30" s="490"/>
      <c r="H30" s="448"/>
      <c r="I30" s="448"/>
      <c r="J30" s="448"/>
      <c r="K30" s="448"/>
      <c r="L30" s="448"/>
      <c r="M30" s="448"/>
      <c r="Q30" s="440" t="s">
        <v>598</v>
      </c>
    </row>
    <row r="31" customFormat="false" ht="12.75" hidden="false" customHeight="true" outlineLevel="0" collapsed="false">
      <c r="A31" s="453"/>
      <c r="B31" s="453"/>
      <c r="C31" s="453"/>
      <c r="D31" s="453"/>
      <c r="E31" s="490"/>
      <c r="F31" s="490"/>
      <c r="G31" s="490"/>
      <c r="H31" s="448"/>
      <c r="I31" s="448"/>
      <c r="J31" s="448"/>
      <c r="K31" s="448"/>
      <c r="L31" s="448"/>
      <c r="M31" s="448"/>
      <c r="Q31" s="440" t="s">
        <v>599</v>
      </c>
    </row>
    <row r="32" customFormat="false" ht="13.5" hidden="false" customHeight="true" outlineLevel="0" collapsed="false">
      <c r="A32" s="453"/>
      <c r="B32" s="453"/>
      <c r="C32" s="453"/>
      <c r="D32" s="453"/>
      <c r="E32" s="490"/>
      <c r="F32" s="490"/>
      <c r="G32" s="490"/>
      <c r="H32" s="448"/>
      <c r="I32" s="448"/>
      <c r="J32" s="448"/>
      <c r="K32" s="448"/>
      <c r="L32" s="448"/>
      <c r="M32" s="448"/>
    </row>
    <row r="33" customFormat="false" ht="13.5" hidden="false" customHeight="true" outlineLevel="0" collapsed="false">
      <c r="A33" s="453"/>
      <c r="B33" s="453"/>
      <c r="C33" s="453"/>
      <c r="D33" s="453"/>
      <c r="E33" s="490"/>
      <c r="F33" s="490"/>
      <c r="G33" s="490"/>
      <c r="H33" s="454" t="s">
        <v>600</v>
      </c>
      <c r="I33" s="454"/>
      <c r="J33" s="454"/>
      <c r="K33" s="454"/>
      <c r="L33" s="454"/>
      <c r="M33" s="454"/>
      <c r="Q33" s="440" t="s">
        <v>601</v>
      </c>
      <c r="U33" s="455" t="s">
        <v>602</v>
      </c>
      <c r="V33" s="455" t="s">
        <v>603</v>
      </c>
      <c r="X33" s="455" t="s">
        <v>604</v>
      </c>
      <c r="Z33" s="455" t="s">
        <v>605</v>
      </c>
    </row>
    <row r="34" customFormat="false" ht="13.5" hidden="false" customHeight="true" outlineLevel="0" collapsed="false">
      <c r="A34" s="453"/>
      <c r="B34" s="453"/>
      <c r="C34" s="453"/>
      <c r="D34" s="453"/>
      <c r="E34" s="490"/>
      <c r="F34" s="490"/>
      <c r="G34" s="490"/>
      <c r="H34" s="456" t="s">
        <v>606</v>
      </c>
      <c r="I34" s="456"/>
      <c r="J34" s="456"/>
      <c r="K34" s="456"/>
      <c r="L34" s="456"/>
      <c r="M34" s="456"/>
      <c r="Q34" s="440" t="s">
        <v>607</v>
      </c>
      <c r="U34" s="491" t="n">
        <f aca="false">IF($E$13=$Q$19,R36,IF($E$13=$Q$20,V36,IF($E$13=$Q$21,Z36,IF($E$13=$Q$22,R42,IF($E$13=$Q$23,V42,IF($E$13=$Q$24,Z42))))))</f>
        <v>0.111</v>
      </c>
      <c r="V34" s="491" t="n">
        <f aca="false">IF($E$13=$Q$19,S36,IF($E$13=$Q$20,W36,IF($E$13=$Q$21,AA36,IF($E$13=$Q$22,S42,IF($E$13=$Q$23,W42,IF($E$13=$Q$24,AA42))))))</f>
        <v>0.168</v>
      </c>
      <c r="W34" s="491" t="n">
        <f aca="false">IF(E16="DESONERADO",Z34,IF(E16="SEM DESONERAÇÃO",X34,""))</f>
        <v>0.1839</v>
      </c>
      <c r="X34" s="491" t="n">
        <f aca="false">TRUNC(ROUND(((1+E36+E38+E40)*(1+E42)*(1+E44))/(1-(E46+E47+E48))-1,4),4)</f>
        <v>0.1276</v>
      </c>
      <c r="Z34" s="491" t="n">
        <f aca="false">TRUNC(ROUND(((1+E36+E38+E40)*(1+E42)*(1+E44))/(1-(E46+E47+E48+0.045))-1,4),4)</f>
        <v>0.1839</v>
      </c>
    </row>
    <row r="35" customFormat="false" ht="20.1" hidden="false" customHeight="true" outlineLevel="0" collapsed="false">
      <c r="A35" s="458" t="s">
        <v>608</v>
      </c>
      <c r="B35" s="458"/>
      <c r="C35" s="458"/>
      <c r="D35" s="458"/>
      <c r="E35" s="458" t="s">
        <v>571</v>
      </c>
      <c r="F35" s="459" t="s">
        <v>609</v>
      </c>
      <c r="G35" s="459"/>
      <c r="H35" s="456"/>
      <c r="I35" s="456"/>
      <c r="J35" s="456"/>
      <c r="K35" s="456"/>
      <c r="L35" s="456"/>
      <c r="M35" s="456"/>
      <c r="Q35" s="440" t="s">
        <v>610</v>
      </c>
      <c r="U35" s="440" t="s">
        <v>611</v>
      </c>
      <c r="X35" s="440" t="n">
        <f aca="false">IF(E16="DESONERADO",OR(E36="",E38="",E40="",E42="",E44="",E46="",E47="",E48="",E49=""),OR(E36="",E38="",E40="",E42="",E44="",E46="",E47="",E48=""))</f>
        <v>0</v>
      </c>
      <c r="Y35" s="440" t="n">
        <f aca="false">IF(E16="SEM DESONERAÇÃO",AND(E36="",E38="",E40="",E42="",E44="",E46="",E47="",E48=""))</f>
        <v>0</v>
      </c>
      <c r="AA35" s="440" t="n">
        <f aca="false">IF(E16="SEM DESONERAÇÃO",AND(E36="",E38="",E40="",E42="",E44="",E46="",E47="",E48=""),IF(E16="DESONERADO",AND(E36="",E38="",E40="",E42="",E44="",E46="",E47="",E48="",E49=""),"NULO"))</f>
        <v>0</v>
      </c>
      <c r="AB35" s="440" t="n">
        <f aca="false">OR(A26=X34,A26=Z34)</f>
        <v>0</v>
      </c>
    </row>
    <row r="36" customFormat="false" ht="19.5" hidden="false" customHeight="true" outlineLevel="0" collapsed="false">
      <c r="A36" s="447" t="s">
        <v>612</v>
      </c>
      <c r="B36" s="447"/>
      <c r="C36" s="447"/>
      <c r="D36" s="447"/>
      <c r="E36" s="492" t="n">
        <v>0.015</v>
      </c>
      <c r="F36" s="461" t="str">
        <f aca="false">IF(E13="Escolha o tipo de obra","",IF(E36="","",IF(E36&lt;B37,"FORA DO LIMITE",IF(E36&gt;D37,"FORA DO LIMITE","OK"))))</f>
        <v>OK</v>
      </c>
      <c r="G36" s="461"/>
      <c r="H36" s="456"/>
      <c r="I36" s="456"/>
      <c r="J36" s="456"/>
      <c r="K36" s="456"/>
      <c r="L36" s="456"/>
      <c r="M36" s="456"/>
      <c r="Q36" s="440" t="s">
        <v>613</v>
      </c>
      <c r="R36" s="491" t="n">
        <v>0.2034</v>
      </c>
      <c r="S36" s="491" t="n">
        <v>0.25</v>
      </c>
      <c r="U36" s="440" t="s">
        <v>614</v>
      </c>
      <c r="V36" s="491" t="n">
        <v>0.196</v>
      </c>
      <c r="W36" s="491" t="n">
        <v>0.2423</v>
      </c>
      <c r="Y36" s="440" t="s">
        <v>615</v>
      </c>
      <c r="Z36" s="491" t="n">
        <v>0.2076</v>
      </c>
      <c r="AA36" s="491" t="n">
        <v>0.2644</v>
      </c>
    </row>
    <row r="37" customFormat="false" ht="19.5" hidden="false" customHeight="true" outlineLevel="0" collapsed="false">
      <c r="A37" s="462" t="s">
        <v>616</v>
      </c>
      <c r="B37" s="493" t="n">
        <f aca="false">IF($E$13=$Q$19,Q37,IF($E$13=$Q$20,U37,IF($E$13=$Q$21,Y37,IF($E$13=$Q$22,Q43,IF($E$13=$Q$23,U43,IF($E$13=$Q$24,Y43,""))))))</f>
        <v>0.015</v>
      </c>
      <c r="C37" s="464" t="s">
        <v>617</v>
      </c>
      <c r="D37" s="494" t="n">
        <f aca="false">IF($E$13=$Q$19,R37,IF($E$13=$Q$20,V37,IF($E$13=$Q$21,Z37,IF($E$13=$Q$22,R43,IF($E$13=$Q$23,V43,IF($E$13=$Q$24,Z43,""))))))</f>
        <v>0.0449</v>
      </c>
      <c r="E37" s="492"/>
      <c r="F37" s="461"/>
      <c r="G37" s="461"/>
      <c r="H37" s="456"/>
      <c r="I37" s="456"/>
      <c r="J37" s="456"/>
      <c r="K37" s="456"/>
      <c r="L37" s="456"/>
      <c r="M37" s="456"/>
      <c r="O37" s="440" t="str">
        <f aca="false">IF(G10="","",G10)</f>
        <v/>
      </c>
      <c r="Q37" s="491" t="n">
        <v>0.03</v>
      </c>
      <c r="R37" s="491" t="n">
        <v>0.055</v>
      </c>
      <c r="U37" s="491" t="n">
        <v>0.038</v>
      </c>
      <c r="V37" s="491" t="n">
        <v>0.0467</v>
      </c>
      <c r="Y37" s="491" t="n">
        <v>0.0343</v>
      </c>
      <c r="Z37" s="491" t="n">
        <v>0.0671</v>
      </c>
      <c r="AF37" s="491" t="n">
        <v>0.2034</v>
      </c>
      <c r="AG37" s="491" t="n">
        <v>0.25</v>
      </c>
    </row>
    <row r="38" customFormat="false" ht="19.5" hidden="false" customHeight="true" outlineLevel="0" collapsed="false">
      <c r="A38" s="447" t="s">
        <v>618</v>
      </c>
      <c r="B38" s="447"/>
      <c r="C38" s="447"/>
      <c r="D38" s="447"/>
      <c r="E38" s="492" t="n">
        <v>0.003</v>
      </c>
      <c r="F38" s="461" t="str">
        <f aca="false">IF(E13="Escolha o tipo de obra","",IF(E38="","",IF(E38&lt;B39,"FORA DO LIMITE",IF(E38&gt;D39,"FORA DO LIMITE","OK"))))</f>
        <v>OK</v>
      </c>
      <c r="G38" s="461"/>
      <c r="H38" s="456"/>
      <c r="I38" s="456"/>
      <c r="J38" s="456"/>
      <c r="K38" s="456"/>
      <c r="L38" s="456"/>
      <c r="M38" s="456"/>
      <c r="O38" s="466" t="n">
        <f aca="true">TODAY()</f>
        <v>45973</v>
      </c>
      <c r="Q38" s="491" t="n">
        <v>0.008</v>
      </c>
      <c r="R38" s="491" t="n">
        <v>0.01</v>
      </c>
      <c r="U38" s="491" t="n">
        <v>0.0032</v>
      </c>
      <c r="V38" s="491" t="n">
        <v>0.0074</v>
      </c>
      <c r="Y38" s="491" t="n">
        <v>0.0028</v>
      </c>
      <c r="Z38" s="491" t="n">
        <v>0.0075</v>
      </c>
      <c r="AF38" s="491" t="n">
        <v>0.196</v>
      </c>
      <c r="AG38" s="491" t="n">
        <v>0.2423</v>
      </c>
    </row>
    <row r="39" customFormat="false" ht="19.5" hidden="false" customHeight="true" outlineLevel="0" collapsed="false">
      <c r="A39" s="462" t="s">
        <v>616</v>
      </c>
      <c r="B39" s="493" t="n">
        <f aca="false">IF($E$13=$Q$19,Q38,IF($E$13=$Q$20,U38,IF($E$13=$Q$21,Y38,IF($E$13=$Q$22,Q44,IF($E$13=$Q$23,U44,IF($E$13=$Q$24,Y44,""))))))</f>
        <v>0.003</v>
      </c>
      <c r="C39" s="464" t="s">
        <v>617</v>
      </c>
      <c r="D39" s="494" t="n">
        <f aca="false">IF($E$13=$Q$19,R38,IF($E$13=$Q$20,V38,IF($E$13=$Q$21,Z38,IF($E$13=$Q$22,R44,IF($E$13=$Q$23,V44,IF($E$13=$Q$24,Z44,""))))))</f>
        <v>0.0082</v>
      </c>
      <c r="E39" s="492"/>
      <c r="F39" s="461"/>
      <c r="G39" s="461"/>
      <c r="H39" s="456"/>
      <c r="I39" s="456"/>
      <c r="J39" s="456"/>
      <c r="K39" s="456"/>
      <c r="L39" s="456"/>
      <c r="M39" s="456"/>
      <c r="Q39" s="491" t="n">
        <v>0.0097</v>
      </c>
      <c r="R39" s="491" t="n">
        <v>0.0127</v>
      </c>
      <c r="U39" s="491" t="n">
        <v>0.005</v>
      </c>
      <c r="V39" s="491" t="n">
        <v>0.0097</v>
      </c>
      <c r="Y39" s="491" t="n">
        <v>0.01</v>
      </c>
      <c r="Z39" s="491" t="n">
        <v>0.0174</v>
      </c>
      <c r="AF39" s="491" t="n">
        <v>0.2076</v>
      </c>
      <c r="AG39" s="491" t="n">
        <v>0.2644</v>
      </c>
    </row>
    <row r="40" customFormat="false" ht="19.5" hidden="false" customHeight="true" outlineLevel="0" collapsed="false">
      <c r="A40" s="447" t="s">
        <v>619</v>
      </c>
      <c r="B40" s="447"/>
      <c r="C40" s="447"/>
      <c r="D40" s="447"/>
      <c r="E40" s="492" t="n">
        <v>0.0056</v>
      </c>
      <c r="F40" s="461" t="str">
        <f aca="false">IF(E13="Escolha o tipo de obra","",IF(E40="","",IF(E40&lt;B41,"FORA DO LIMITE",IF(E40&gt;D41,"FORA DO LIMITE","OK"))))</f>
        <v>OK</v>
      </c>
      <c r="G40" s="461"/>
      <c r="H40" s="467" t="s">
        <v>620</v>
      </c>
      <c r="I40" s="467"/>
      <c r="J40" s="467"/>
      <c r="K40" s="467"/>
      <c r="L40" s="467"/>
      <c r="M40" s="467"/>
      <c r="Q40" s="491" t="n">
        <v>0.0059</v>
      </c>
      <c r="R40" s="491" t="n">
        <v>0.0139</v>
      </c>
      <c r="U40" s="491" t="n">
        <v>0.0102</v>
      </c>
      <c r="V40" s="491" t="n">
        <v>0.0121</v>
      </c>
      <c r="Y40" s="491" t="n">
        <v>0.0094</v>
      </c>
      <c r="Z40" s="491" t="n">
        <v>0.0117</v>
      </c>
      <c r="AF40" s="491" t="n">
        <v>0.24</v>
      </c>
      <c r="AG40" s="491" t="n">
        <v>0.2786</v>
      </c>
    </row>
    <row r="41" customFormat="false" ht="19.5" hidden="false" customHeight="true" outlineLevel="0" collapsed="false">
      <c r="A41" s="462" t="s">
        <v>616</v>
      </c>
      <c r="B41" s="493" t="n">
        <f aca="false">IF($E$13=$Q$19,Q39,IF($E$13=$Q$20,U39,IF($E$13=$Q$21,Y39,IF($E$13=$Q$22,Q45,IF($E$13=$Q$23,U45,IF($E$13=$Q$24,Y45,""))))))</f>
        <v>0.0056</v>
      </c>
      <c r="C41" s="464" t="s">
        <v>617</v>
      </c>
      <c r="D41" s="494" t="n">
        <f aca="false">IF($E$13=$Q$19,R39,IF($E$13=$Q$20,V39,IF($E$13=$Q$21,Z39,IF($E$13=$Q$22,R45,IF($E$13=$Q$23,V45,IF($E$13=$Q$24,Z45,""))))))</f>
        <v>0.0089</v>
      </c>
      <c r="E41" s="492"/>
      <c r="F41" s="461"/>
      <c r="G41" s="461"/>
      <c r="H41" s="467"/>
      <c r="I41" s="467"/>
      <c r="J41" s="467"/>
      <c r="K41" s="467"/>
      <c r="L41" s="467"/>
      <c r="M41" s="467"/>
      <c r="Q41" s="491" t="n">
        <v>0.0616</v>
      </c>
      <c r="R41" s="491" t="n">
        <v>0.0896</v>
      </c>
      <c r="U41" s="491" t="n">
        <v>0.0664</v>
      </c>
      <c r="V41" s="491" t="n">
        <v>0.0869</v>
      </c>
      <c r="Y41" s="491" t="n">
        <v>0.0674</v>
      </c>
      <c r="Z41" s="491" t="n">
        <v>0.094</v>
      </c>
      <c r="AF41" s="491" t="n">
        <v>0.228</v>
      </c>
      <c r="AG41" s="491" t="n">
        <v>0.3095</v>
      </c>
    </row>
    <row r="42" customFormat="false" ht="19.5" hidden="false" customHeight="true" outlineLevel="0" collapsed="false">
      <c r="A42" s="447" t="s">
        <v>621</v>
      </c>
      <c r="B42" s="447"/>
      <c r="C42" s="447"/>
      <c r="D42" s="447"/>
      <c r="E42" s="492" t="n">
        <v>0.0085</v>
      </c>
      <c r="F42" s="461" t="str">
        <f aca="false">IF(E13="Escolha o tipo de obra","",IF(E42="","",IF(E42&lt;B43,"FORA DO LIMITE",IF(E42&gt;D43,"FORA DO LIMITE","OK"))))</f>
        <v>OK</v>
      </c>
      <c r="G42" s="461"/>
      <c r="H42" s="467"/>
      <c r="I42" s="467"/>
      <c r="J42" s="467"/>
      <c r="K42" s="467"/>
      <c r="L42" s="467"/>
      <c r="M42" s="467"/>
      <c r="Q42" s="440" t="s">
        <v>622</v>
      </c>
      <c r="R42" s="491" t="n">
        <v>0.24</v>
      </c>
      <c r="S42" s="491" t="n">
        <v>0.2786</v>
      </c>
      <c r="U42" s="440" t="s">
        <v>623</v>
      </c>
      <c r="V42" s="491" t="n">
        <v>0.228</v>
      </c>
      <c r="W42" s="491" t="n">
        <v>0.3095</v>
      </c>
      <c r="Y42" s="440" t="s">
        <v>624</v>
      </c>
      <c r="Z42" s="491" t="n">
        <v>0.111</v>
      </c>
      <c r="AA42" s="491" t="n">
        <v>0.168</v>
      </c>
      <c r="AF42" s="491" t="n">
        <v>0.111</v>
      </c>
      <c r="AG42" s="491" t="n">
        <v>0.168</v>
      </c>
    </row>
    <row r="43" customFormat="false" ht="19.5" hidden="false" customHeight="true" outlineLevel="0" collapsed="false">
      <c r="A43" s="462" t="s">
        <v>616</v>
      </c>
      <c r="B43" s="493" t="n">
        <f aca="false">IF($E$13=$Q$19,Q40,IF($E$13=$Q$20,U40,IF($E$13=$Q$21,Y40,IF($E$13=$Q$22,Q46,IF($E$13=$Q$23,U46,IF($E$13=$Q$24,Y46,""))))))</f>
        <v>0.0085</v>
      </c>
      <c r="C43" s="464" t="s">
        <v>617</v>
      </c>
      <c r="D43" s="494" t="n">
        <f aca="false">IF($E$13=$Q$19,R40,IF($E$13=$Q$20,V40,IF($E$13=$Q$21,Z40,IF($E$13=$Q$22,R46,IF($E$13=$Q$23,V46,IF($E$13=$Q$24,Z46,""))))))</f>
        <v>0.0111</v>
      </c>
      <c r="E43" s="492"/>
      <c r="F43" s="461"/>
      <c r="G43" s="461"/>
      <c r="H43" s="467"/>
      <c r="I43" s="467"/>
      <c r="J43" s="467"/>
      <c r="K43" s="467"/>
      <c r="L43" s="467"/>
      <c r="M43" s="467"/>
      <c r="Q43" s="491" t="n">
        <v>0.0529</v>
      </c>
      <c r="R43" s="491" t="n">
        <v>0.0793</v>
      </c>
      <c r="U43" s="491" t="n">
        <v>0.04</v>
      </c>
      <c r="V43" s="491" t="n">
        <v>0.0785</v>
      </c>
      <c r="Y43" s="491" t="n">
        <v>0.015</v>
      </c>
      <c r="Z43" s="491" t="n">
        <v>0.0449</v>
      </c>
      <c r="AF43" s="491"/>
      <c r="AG43" s="491"/>
    </row>
    <row r="44" customFormat="false" ht="19.5" hidden="false" customHeight="true" outlineLevel="0" collapsed="false">
      <c r="A44" s="447" t="s">
        <v>625</v>
      </c>
      <c r="B44" s="447"/>
      <c r="C44" s="447"/>
      <c r="D44" s="447"/>
      <c r="E44" s="492" t="n">
        <v>0.035</v>
      </c>
      <c r="F44" s="461" t="str">
        <f aca="false">IF(E13="Escolha o tipo de obra","",IF(E44="","",IF(E44&lt;B45,"FORA DO LIMITE",IF(E44&gt;D45,"FORA DO LIMITE","OK"))))</f>
        <v>OK</v>
      </c>
      <c r="G44" s="461"/>
      <c r="H44" s="456"/>
      <c r="I44" s="456"/>
      <c r="J44" s="456"/>
      <c r="K44" s="456"/>
      <c r="L44" s="456"/>
      <c r="M44" s="456"/>
      <c r="Q44" s="491" t="n">
        <v>0.0025</v>
      </c>
      <c r="R44" s="491" t="n">
        <v>0.0056</v>
      </c>
      <c r="U44" s="491" t="n">
        <v>0.0081</v>
      </c>
      <c r="V44" s="491" t="n">
        <v>0.0199</v>
      </c>
      <c r="Y44" s="491" t="n">
        <v>0.003</v>
      </c>
      <c r="Z44" s="491" t="n">
        <v>0.0082</v>
      </c>
      <c r="AF44" s="491"/>
      <c r="AG44" s="491"/>
    </row>
    <row r="45" customFormat="false" ht="19.5" hidden="false" customHeight="true" outlineLevel="0" collapsed="false">
      <c r="A45" s="462" t="s">
        <v>616</v>
      </c>
      <c r="B45" s="493" t="n">
        <f aca="false">IF($E$13=$Q$19,Q41,IF($E$13=$Q$20,U41,IF($E$13=$Q$21,Y41,IF($E$13=$Q$22,Q47,IF($E$13=$Q$23,U47,IF($E$13=$Q$24,Y47,""))))))</f>
        <v>0.035</v>
      </c>
      <c r="C45" s="464" t="s">
        <v>617</v>
      </c>
      <c r="D45" s="494" t="n">
        <f aca="false">IF($E$13=$Q$19,R41,IF($E$13=$Q$20,V41,IF($E$13=$Q$21,Z41,IF($E$13=$Q$22,R47,IF($E$13=$Q$23,V47,IF($E$13=$Q$24,Z47,""))))))</f>
        <v>0.0622</v>
      </c>
      <c r="E45" s="492"/>
      <c r="F45" s="461"/>
      <c r="G45" s="461"/>
      <c r="H45" s="456"/>
      <c r="I45" s="456"/>
      <c r="J45" s="456"/>
      <c r="K45" s="456"/>
      <c r="L45" s="456"/>
      <c r="M45" s="456"/>
      <c r="Q45" s="491" t="n">
        <v>0.01</v>
      </c>
      <c r="R45" s="491" t="n">
        <v>0.0197</v>
      </c>
      <c r="U45" s="491" t="n">
        <v>0.0146</v>
      </c>
      <c r="V45" s="491" t="n">
        <v>0.0316</v>
      </c>
      <c r="Y45" s="491" t="n">
        <v>0.0056</v>
      </c>
      <c r="Z45" s="491" t="n">
        <v>0.0089</v>
      </c>
      <c r="AF45" s="491"/>
      <c r="AG45" s="491"/>
    </row>
    <row r="46" customFormat="false" ht="20.1" hidden="false" customHeight="true" outlineLevel="0" collapsed="false">
      <c r="A46" s="444" t="s">
        <v>626</v>
      </c>
      <c r="B46" s="444"/>
      <c r="C46" s="444"/>
      <c r="D46" s="444"/>
      <c r="E46" s="468" t="n">
        <v>0.0065</v>
      </c>
      <c r="F46" s="469" t="str">
        <f aca="false">IF(E13="Escolha o tipo de obra","",IF(E46="","",IF(E46&lt;&gt;0.0065,"Em geral deve ser 0,65%","OK")))</f>
        <v>OK</v>
      </c>
      <c r="G46" s="469"/>
      <c r="H46" s="456"/>
      <c r="I46" s="456"/>
      <c r="J46" s="456"/>
      <c r="K46" s="456"/>
      <c r="L46" s="456"/>
      <c r="M46" s="456"/>
      <c r="Q46" s="491" t="n">
        <v>0.0101</v>
      </c>
      <c r="R46" s="491" t="n">
        <v>0.0111</v>
      </c>
      <c r="U46" s="491" t="n">
        <v>0.0094</v>
      </c>
      <c r="V46" s="491" t="n">
        <v>0.0133</v>
      </c>
      <c r="Y46" s="491" t="n">
        <v>0.0085</v>
      </c>
      <c r="Z46" s="491" t="n">
        <v>0.0111</v>
      </c>
      <c r="AF46" s="491"/>
      <c r="AG46" s="491"/>
    </row>
    <row r="47" customFormat="false" ht="20.1" hidden="false" customHeight="true" outlineLevel="0" collapsed="false">
      <c r="A47" s="444" t="s">
        <v>627</v>
      </c>
      <c r="B47" s="444"/>
      <c r="C47" s="444"/>
      <c r="D47" s="444"/>
      <c r="E47" s="468" t="n">
        <v>0.03</v>
      </c>
      <c r="F47" s="461" t="str">
        <f aca="false">IF(E13="Escolha o tipo de obra","",IF(E47="","",IF(E47&lt;&gt;0.03,"Em geral deve ser 3,00%","OK")))</f>
        <v>OK</v>
      </c>
      <c r="G47" s="461"/>
      <c r="H47" s="456"/>
      <c r="I47" s="456"/>
      <c r="J47" s="456"/>
      <c r="K47" s="456"/>
      <c r="L47" s="456"/>
      <c r="M47" s="456"/>
      <c r="Q47" s="491" t="n">
        <v>0.08</v>
      </c>
      <c r="R47" s="491" t="n">
        <v>0.0951</v>
      </c>
      <c r="U47" s="491" t="n">
        <v>0.0714</v>
      </c>
      <c r="V47" s="491" t="n">
        <v>0.1043</v>
      </c>
      <c r="Y47" s="491" t="n">
        <v>0.035</v>
      </c>
      <c r="Z47" s="491" t="n">
        <v>0.0622</v>
      </c>
      <c r="AF47" s="491"/>
      <c r="AG47" s="491"/>
    </row>
    <row r="48" customFormat="false" ht="20.1" hidden="false" customHeight="true" outlineLevel="0" collapsed="false">
      <c r="A48" s="444" t="s">
        <v>628</v>
      </c>
      <c r="B48" s="444"/>
      <c r="C48" s="444"/>
      <c r="D48" s="444"/>
      <c r="E48" s="495" t="n">
        <f aca="false">4%*0.4</f>
        <v>0.016</v>
      </c>
      <c r="F48" s="461" t="str">
        <f aca="false">IF(E13="Escolha o tipo de obra","",IF(E48="","",IF(E48&gt;0.05,"FORA DO LIMITE","OK")))</f>
        <v>OK</v>
      </c>
      <c r="G48" s="461"/>
      <c r="H48" s="456"/>
      <c r="I48" s="456"/>
      <c r="J48" s="456"/>
      <c r="K48" s="456"/>
      <c r="L48" s="456"/>
      <c r="M48" s="456"/>
    </row>
    <row r="49" customFormat="false" ht="20.1" hidden="false" customHeight="true" outlineLevel="0" collapsed="false">
      <c r="A49" s="444" t="s">
        <v>629</v>
      </c>
      <c r="B49" s="444"/>
      <c r="C49" s="444"/>
      <c r="D49" s="444"/>
      <c r="E49" s="471" t="s">
        <v>19</v>
      </c>
      <c r="F49" s="461" t="str">
        <f aca="false">IF(E16="Escolha o regime de contribuição","",IF(E16="DESONERADO","OK",IF(E16="ONERADO","OK")))</f>
        <v>OK</v>
      </c>
      <c r="G49" s="461"/>
      <c r="H49" s="456"/>
      <c r="I49" s="456"/>
      <c r="J49" s="456"/>
      <c r="K49" s="456"/>
      <c r="L49" s="456"/>
      <c r="M49" s="456"/>
    </row>
    <row r="50" customFormat="false" ht="15" hidden="false" customHeight="false" outlineLevel="0" collapsed="false">
      <c r="A50" s="472"/>
      <c r="B50" s="473"/>
      <c r="C50" s="473"/>
      <c r="D50" s="473"/>
      <c r="E50" s="474"/>
      <c r="F50" s="475"/>
      <c r="G50" s="475"/>
      <c r="H50" s="475"/>
      <c r="I50" s="475"/>
      <c r="J50" s="475"/>
      <c r="K50" s="475"/>
      <c r="L50" s="475"/>
      <c r="M50" s="476"/>
    </row>
    <row r="51" customFormat="false" ht="15" hidden="false" customHeight="false" outlineLevel="0" collapsed="false">
      <c r="A51" s="472"/>
      <c r="B51" s="473"/>
      <c r="C51" s="473"/>
      <c r="D51" s="473"/>
      <c r="E51" s="474"/>
      <c r="F51" s="475"/>
      <c r="G51" s="475"/>
      <c r="H51" s="475"/>
      <c r="I51" s="475"/>
      <c r="J51" s="475"/>
      <c r="K51" s="475"/>
      <c r="L51" s="475"/>
      <c r="M51" s="476"/>
    </row>
    <row r="52" customFormat="false" ht="12.75" hidden="false" customHeight="true" outlineLevel="0" collapsed="false">
      <c r="A52" s="477" t="str">
        <f aca="false">N53&amp;E16&amp;N54</f>
        <v>Declaramos que será adotado o regime Desonerado de tributação da folha de pagamento, para a elaboração do orçamento relativo às obras do presente contrato de repasse, por se tratar da opção mais vantajosa para a administração pública.</v>
      </c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</row>
    <row r="53" customFormat="false" ht="12.75" hidden="false" customHeight="true" outlineLevel="0" collapsed="false">
      <c r="A53" s="477"/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40" t="s">
        <v>630</v>
      </c>
    </row>
    <row r="54" customFormat="false" ht="12.75" hidden="false" customHeight="true" outlineLevel="0" collapsed="false">
      <c r="A54" s="477"/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440" t="s">
        <v>631</v>
      </c>
    </row>
    <row r="55" customFormat="false" ht="12.75" hidden="false" customHeight="true" outlineLevel="0" collapsed="false">
      <c r="A55" s="477"/>
      <c r="B55" s="477"/>
      <c r="C55" s="477"/>
      <c r="D55" s="477"/>
      <c r="E55" s="477"/>
      <c r="F55" s="477"/>
      <c r="G55" s="477"/>
      <c r="H55" s="477"/>
      <c r="I55" s="477"/>
      <c r="J55" s="477"/>
      <c r="K55" s="477"/>
      <c r="L55" s="477"/>
      <c r="M55" s="477"/>
    </row>
    <row r="56" customFormat="false" ht="15.75" hidden="false" customHeight="false" outlineLevel="0" collapsed="false">
      <c r="A56" s="496"/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</row>
    <row r="57" customFormat="false" ht="15" hidden="false" customHeight="false" outlineLevel="0" collapsed="false">
      <c r="A57" s="479"/>
      <c r="M57" s="480"/>
    </row>
    <row r="58" customFormat="false" ht="15" hidden="false" customHeight="false" outlineLevel="0" collapsed="false">
      <c r="A58" s="479"/>
      <c r="M58" s="480"/>
    </row>
    <row r="59" customFormat="false" ht="15" hidden="false" customHeight="false" outlineLevel="0" collapsed="false">
      <c r="A59" s="479"/>
      <c r="M59" s="480"/>
    </row>
    <row r="60" customFormat="false" ht="15" hidden="false" customHeight="false" outlineLevel="0" collapsed="false">
      <c r="A60" s="479"/>
      <c r="M60" s="480"/>
    </row>
    <row r="61" customFormat="false" ht="15" hidden="false" customHeight="false" outlineLevel="0" collapsed="false">
      <c r="A61" s="479"/>
      <c r="M61" s="480"/>
    </row>
    <row r="62" customFormat="false" ht="15" hidden="false" customHeight="false" outlineLevel="0" collapsed="false">
      <c r="A62" s="479"/>
      <c r="M62" s="480"/>
    </row>
    <row r="63" customFormat="false" ht="15.75" hidden="false" customHeight="true" outlineLevel="0" collapsed="false">
      <c r="A63" s="479"/>
      <c r="E63" s="427" t="s">
        <v>323</v>
      </c>
      <c r="F63" s="427"/>
      <c r="G63" s="427"/>
      <c r="H63" s="427"/>
      <c r="I63" s="427"/>
      <c r="J63" s="427"/>
      <c r="M63" s="480"/>
    </row>
    <row r="64" customFormat="false" ht="18" hidden="false" customHeight="true" outlineLevel="0" collapsed="false">
      <c r="A64" s="481"/>
      <c r="B64" s="481"/>
      <c r="C64" s="481"/>
      <c r="D64" s="481"/>
      <c r="E64" s="481"/>
      <c r="F64" s="481"/>
      <c r="M64" s="480"/>
    </row>
    <row r="65" customFormat="false" ht="18.75" hidden="false" customHeight="true" outlineLevel="0" collapsed="false">
      <c r="A65" s="482"/>
      <c r="B65" s="482"/>
      <c r="C65" s="482"/>
      <c r="D65" s="482"/>
      <c r="E65" s="482"/>
      <c r="F65" s="482"/>
      <c r="H65" s="483"/>
      <c r="I65" s="483"/>
      <c r="J65" s="483"/>
      <c r="K65" s="483"/>
      <c r="L65" s="483"/>
      <c r="M65" s="483"/>
    </row>
    <row r="66" customFormat="false" ht="21.75" hidden="false" customHeight="true" outlineLevel="0" collapsed="false">
      <c r="A66" s="484"/>
      <c r="B66" s="485"/>
      <c r="C66" s="485"/>
      <c r="D66" s="485"/>
      <c r="E66" s="485"/>
      <c r="F66" s="485"/>
      <c r="G66" s="486"/>
      <c r="H66" s="483"/>
      <c r="I66" s="483"/>
      <c r="J66" s="483"/>
      <c r="K66" s="483"/>
      <c r="L66" s="483"/>
      <c r="M66" s="483"/>
    </row>
    <row r="67" customFormat="false" ht="1.5" hidden="true" customHeight="true" outlineLevel="0" collapsed="false">
      <c r="A67" s="487"/>
      <c r="B67" s="487"/>
      <c r="C67" s="487"/>
      <c r="D67" s="487"/>
      <c r="E67" s="487"/>
      <c r="F67" s="487"/>
      <c r="H67" s="487"/>
      <c r="I67" s="487"/>
      <c r="J67" s="487"/>
      <c r="K67" s="487"/>
      <c r="L67" s="487"/>
      <c r="M67" s="487"/>
    </row>
    <row r="68" customFormat="false" ht="15" hidden="true" customHeight="false" outlineLevel="0" collapsed="false">
      <c r="A68" s="487"/>
      <c r="B68" s="487"/>
      <c r="C68" s="487"/>
      <c r="D68" s="487"/>
      <c r="E68" s="487"/>
      <c r="F68" s="487"/>
      <c r="H68" s="487"/>
      <c r="I68" s="487"/>
      <c r="J68" s="487"/>
      <c r="K68" s="487"/>
      <c r="L68" s="487"/>
      <c r="M68" s="487"/>
    </row>
    <row r="69" customFormat="false" ht="15" hidden="true" customHeight="false" outlineLevel="0" collapsed="false">
      <c r="A69" s="487"/>
      <c r="B69" s="487"/>
      <c r="C69" s="487"/>
      <c r="D69" s="487"/>
      <c r="E69" s="487"/>
      <c r="F69" s="487"/>
      <c r="H69" s="487"/>
      <c r="I69" s="487"/>
      <c r="J69" s="487"/>
      <c r="K69" s="487"/>
      <c r="L69" s="487"/>
      <c r="M69" s="487"/>
    </row>
    <row r="70" customFormat="false" ht="15" hidden="true" customHeight="false" outlineLevel="0" collapsed="false">
      <c r="A70" s="487"/>
      <c r="B70" s="487"/>
      <c r="C70" s="487"/>
      <c r="D70" s="487"/>
      <c r="E70" s="487"/>
      <c r="F70" s="487"/>
      <c r="H70" s="487"/>
      <c r="I70" s="487"/>
      <c r="J70" s="487"/>
      <c r="K70" s="487"/>
      <c r="L70" s="487"/>
      <c r="M70" s="487"/>
    </row>
    <row r="71" customFormat="false" ht="15" hidden="true" customHeight="false" outlineLevel="0" collapsed="false">
      <c r="A71" s="487"/>
      <c r="B71" s="487"/>
      <c r="C71" s="487"/>
      <c r="D71" s="487"/>
      <c r="E71" s="487"/>
      <c r="F71" s="487"/>
      <c r="H71" s="487"/>
      <c r="I71" s="487"/>
      <c r="J71" s="487"/>
      <c r="K71" s="487"/>
      <c r="L71" s="487"/>
      <c r="M71" s="487"/>
    </row>
    <row r="72" customFormat="false" ht="15" hidden="true" customHeight="false" outlineLevel="0" collapsed="false">
      <c r="A72" s="487"/>
      <c r="B72" s="487"/>
      <c r="C72" s="487"/>
      <c r="D72" s="487"/>
      <c r="E72" s="487"/>
      <c r="F72" s="487"/>
      <c r="H72" s="487"/>
      <c r="I72" s="487"/>
      <c r="J72" s="487"/>
      <c r="K72" s="487"/>
      <c r="L72" s="487"/>
      <c r="M72" s="487"/>
    </row>
  </sheetData>
  <mergeCells count="55"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2"/>
    <mergeCell ref="A13:D15"/>
    <mergeCell ref="E13:G15"/>
    <mergeCell ref="H13:M13"/>
    <mergeCell ref="H14:M32"/>
    <mergeCell ref="A16:D19"/>
    <mergeCell ref="E16:G19"/>
    <mergeCell ref="A20:D25"/>
    <mergeCell ref="E20:G34"/>
    <mergeCell ref="A26:D34"/>
    <mergeCell ref="H33:M33"/>
    <mergeCell ref="H34:M39"/>
    <mergeCell ref="A35:D35"/>
    <mergeCell ref="F35:G35"/>
    <mergeCell ref="A36:D36"/>
    <mergeCell ref="E36:E37"/>
    <mergeCell ref="F36:G37"/>
    <mergeCell ref="A38:D38"/>
    <mergeCell ref="E38:E39"/>
    <mergeCell ref="F38:G39"/>
    <mergeCell ref="A40:D40"/>
    <mergeCell ref="E40:E41"/>
    <mergeCell ref="F40:G41"/>
    <mergeCell ref="H40:M43"/>
    <mergeCell ref="A42:D42"/>
    <mergeCell ref="E42:E43"/>
    <mergeCell ref="F42:G43"/>
    <mergeCell ref="A44:D44"/>
    <mergeCell ref="E44:E45"/>
    <mergeCell ref="F44:G45"/>
    <mergeCell ref="H44:M49"/>
    <mergeCell ref="A46:D46"/>
    <mergeCell ref="F46:G46"/>
    <mergeCell ref="A47:D47"/>
    <mergeCell ref="F47:G47"/>
    <mergeCell ref="A48:D48"/>
    <mergeCell ref="F48:G48"/>
    <mergeCell ref="A49:D49"/>
    <mergeCell ref="F49:G49"/>
    <mergeCell ref="A52:M55"/>
    <mergeCell ref="A56:M56"/>
    <mergeCell ref="E63:J63"/>
    <mergeCell ref="A64:F64"/>
    <mergeCell ref="A65:F65"/>
    <mergeCell ref="H65:M66"/>
  </mergeCells>
  <conditionalFormatting sqref="E20">
    <cfRule type="cellIs" priority="2" operator="equal" aboveAverage="0" equalAverage="0" bottom="0" percent="0" rank="0" text="" dxfId="0">
      <formula>"OK"</formula>
    </cfRule>
    <cfRule type="cellIs" priority="3" operator="equal" aboveAverage="0" equalAverage="0" bottom="0" percent="0" rank="0" text="" dxfId="0">
      <formula>"FORA DA FAIXA"</formula>
    </cfRule>
    <cfRule type="cellIs" priority="4" operator="equal" aboveAverage="0" equalAverage="0" bottom="0" percent="0" rank="0" text="" dxfId="0">
      <formula>"VERIFICAR ITENS"</formula>
    </cfRule>
  </conditionalFormatting>
  <dataValidations count="3">
    <dataValidation allowBlank="true" operator="between" showDropDown="false" showErrorMessage="true" showInputMessage="true" sqref="E13:G14" type="list">
      <formula1>$Q$17:$Q$23</formula1>
      <formula2>0</formula2>
    </dataValidation>
    <dataValidation allowBlank="true" operator="between" showDropDown="false" showErrorMessage="true" showInputMessage="true" sqref="E16:G19" type="list">
      <formula1>$O$12:$O$14</formula1>
      <formula2>0</formula2>
    </dataValidation>
    <dataValidation allowBlank="true" error="Alíquota de recolhimento da contribuição previdenciária deve ser de 2%." errorTitle="Atenção" operator="equal" showDropDown="false" showErrorMessage="true" showInputMessage="true" sqref="E49:E51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236111111111111" top="1.18055555555556" bottom="0.590277777777778" header="0.196527777777778" footer="0.19652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&amp;CPlanilha Composição de BDI
CASA GIUSEPPE DELUCHI 
Avenida Valdomiro Bocchese, nº 373, Antônio Prado, RS</oddHeader>
    <oddFooter>&amp;CLeila Schaedler Arquitetura
Rua Carlos Weber, 791, Centro, Tupandi/RS, 95775-000
CNPJ: 13.336.229/0001-43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40" activePane="bottomLeft" state="frozen"/>
      <selection pane="topLeft" activeCell="A1" activeCellId="0" sqref="A1"/>
      <selection pane="bottomLeft" activeCell="A1" activeCellId="1" sqref="C52:D54 A1"/>
    </sheetView>
  </sheetViews>
  <sheetFormatPr defaultRowHeight="12.8" zeroHeight="true" outlineLevelRow="0" outlineLevelCol="0"/>
  <cols>
    <col collapsed="false" customWidth="true" hidden="false" outlineLevel="0" max="1" min="1" style="440" width="4.71"/>
    <col collapsed="false" customWidth="true" hidden="false" outlineLevel="0" max="2" min="2" style="440" width="8.4"/>
    <col collapsed="false" customWidth="true" hidden="false" outlineLevel="0" max="3" min="3" style="440" width="5.14"/>
    <col collapsed="false" customWidth="true" hidden="false" outlineLevel="0" max="4" min="4" style="440" width="10.99"/>
    <col collapsed="false" customWidth="true" hidden="false" outlineLevel="0" max="5" min="5" style="440" width="7.87"/>
    <col collapsed="false" customWidth="true" hidden="false" outlineLevel="0" max="6" min="6" style="440" width="23.28"/>
    <col collapsed="false" customWidth="true" hidden="false" outlineLevel="0" max="7" min="7" style="440" width="21.57"/>
    <col collapsed="false" customWidth="true" hidden="false" outlineLevel="0" max="12" min="8" style="440" width="9.13"/>
    <col collapsed="false" customWidth="true" hidden="false" outlineLevel="0" max="13" min="13" style="440" width="8.4"/>
    <col collapsed="false" customWidth="true" hidden="true" outlineLevel="0" max="249" min="14" style="440" width="39.86"/>
    <col collapsed="false" customWidth="true" hidden="true" outlineLevel="0" max="250" min="250" style="440" width="9.85"/>
    <col collapsed="false" customWidth="true" hidden="true" outlineLevel="0" max="255" min="251" style="440" width="39.86"/>
    <col collapsed="false" customWidth="true" hidden="true" outlineLevel="0" max="1025" min="256" style="440" width="3.42"/>
  </cols>
  <sheetData>
    <row r="1" s="10" customFormat="true" ht="11.25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0" customFormat="true" ht="11.25" hidden="false" customHeight="false" outlineLevel="0" collapsed="false">
      <c r="A2" s="11" t="s">
        <v>579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0" customFormat="true" ht="11.25" hidden="false" customHeight="false" outlineLevel="0" collapsed="false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="10" customFormat="true" ht="11.2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="10" customFormat="true" ht="11.25" hidden="false" customHeight="false" outlineLevel="0" collapsed="false">
      <c r="A5" s="12" t="s">
        <v>641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="10" customFormat="true" ht="11.25" hidden="false" customHeight="false" outlineLevel="0" collapsed="false">
      <c r="A6" s="12" t="s">
        <v>637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="10" customFormat="true" ht="11.25" hidden="false" customHeight="false" outlineLevel="0" collapsed="false">
      <c r="A7" s="12" t="s">
        <v>325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="10" customFormat="true" ht="11.25" hidden="false" customHeight="false" outlineLevel="0" collapsed="false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="10" customFormat="true" ht="11.25" hidden="false" customHeight="false" outlineLevel="0" collapsed="false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customFormat="false" ht="12.75" hidden="false" customHeight="true" outlineLevel="0" collapsed="false">
      <c r="A10" s="444" t="s">
        <v>580</v>
      </c>
      <c r="B10" s="444"/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</row>
    <row r="11" customFormat="false" ht="12.75" hidden="false" customHeight="false" outlineLevel="0" collapsed="false">
      <c r="A11" s="444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</row>
    <row r="12" customFormat="false" ht="12.75" hidden="false" customHeight="true" outlineLevel="0" collapsed="false">
      <c r="A12" s="445" t="s">
        <v>581</v>
      </c>
      <c r="B12" s="445"/>
      <c r="C12" s="445"/>
      <c r="D12" s="445"/>
      <c r="E12" s="446" t="s">
        <v>582</v>
      </c>
      <c r="F12" s="446"/>
      <c r="G12" s="446"/>
      <c r="H12" s="447" t="s">
        <v>583</v>
      </c>
      <c r="I12" s="447"/>
      <c r="J12" s="447"/>
      <c r="K12" s="447"/>
      <c r="L12" s="447"/>
      <c r="M12" s="447"/>
      <c r="O12" s="440" t="s">
        <v>584</v>
      </c>
    </row>
    <row r="13" customFormat="false" ht="12.75" hidden="false" customHeight="false" outlineLevel="0" collapsed="false">
      <c r="A13" s="445"/>
      <c r="B13" s="445"/>
      <c r="C13" s="445"/>
      <c r="D13" s="445"/>
      <c r="E13" s="446"/>
      <c r="F13" s="446"/>
      <c r="G13" s="446"/>
      <c r="H13" s="448" t="str">
        <f aca="false">IF(E12=Q18,Q25,IF(E12=Q19,Q26,IF(E12=Q20,Q27,IF(E12=Q21,Q28,IF(E12=Q22,Q29,IF(E12=Q23,Q30,""))))))</f>
        <v/>
      </c>
      <c r="I13" s="448"/>
      <c r="J13" s="448"/>
      <c r="K13" s="448"/>
      <c r="L13" s="448"/>
      <c r="M13" s="448"/>
      <c r="O13" s="440" t="s">
        <v>585</v>
      </c>
    </row>
    <row r="14" customFormat="false" ht="12.75" hidden="false" customHeight="true" outlineLevel="0" collapsed="false">
      <c r="A14" s="445"/>
      <c r="B14" s="445"/>
      <c r="C14" s="445"/>
      <c r="D14" s="445"/>
      <c r="E14" s="446"/>
      <c r="F14" s="446"/>
      <c r="G14" s="446"/>
      <c r="H14" s="448"/>
      <c r="I14" s="448"/>
      <c r="J14" s="448"/>
      <c r="K14" s="448"/>
      <c r="L14" s="448"/>
      <c r="M14" s="448"/>
      <c r="O14" s="440" t="s">
        <v>586</v>
      </c>
      <c r="Q14" s="440" t="s">
        <v>582</v>
      </c>
    </row>
    <row r="15" customFormat="false" ht="12.75" hidden="false" customHeight="true" outlineLevel="0" collapsed="false">
      <c r="A15" s="449" t="s">
        <v>587</v>
      </c>
      <c r="B15" s="449"/>
      <c r="C15" s="449"/>
      <c r="D15" s="449"/>
      <c r="E15" s="450" t="s">
        <v>584</v>
      </c>
      <c r="F15" s="450"/>
      <c r="G15" s="450"/>
      <c r="H15" s="448"/>
      <c r="I15" s="448"/>
      <c r="J15" s="448"/>
      <c r="K15" s="448"/>
      <c r="L15" s="448"/>
      <c r="M15" s="448"/>
      <c r="Q15" s="440" t="s">
        <v>588</v>
      </c>
    </row>
    <row r="16" customFormat="false" ht="12.75" hidden="false" customHeight="false" outlineLevel="0" collapsed="false">
      <c r="A16" s="449"/>
      <c r="B16" s="449"/>
      <c r="C16" s="449"/>
      <c r="D16" s="449"/>
      <c r="E16" s="450"/>
      <c r="F16" s="450"/>
      <c r="G16" s="450"/>
      <c r="H16" s="448"/>
      <c r="I16" s="448"/>
      <c r="J16" s="448"/>
      <c r="K16" s="448"/>
      <c r="L16" s="448"/>
      <c r="M16" s="448"/>
      <c r="Q16" s="440" t="s">
        <v>588</v>
      </c>
    </row>
    <row r="17" customFormat="false" ht="12.75" hidden="false" customHeight="true" outlineLevel="0" collapsed="false">
      <c r="A17" s="449"/>
      <c r="B17" s="449"/>
      <c r="C17" s="449"/>
      <c r="D17" s="449"/>
      <c r="E17" s="450"/>
      <c r="F17" s="450"/>
      <c r="G17" s="450"/>
      <c r="H17" s="448"/>
      <c r="I17" s="448"/>
      <c r="J17" s="448"/>
      <c r="K17" s="448"/>
      <c r="L17" s="448"/>
      <c r="M17" s="448"/>
      <c r="Q17" s="440" t="s">
        <v>582</v>
      </c>
    </row>
    <row r="18" customFormat="false" ht="12.75" hidden="false" customHeight="false" outlineLevel="0" collapsed="false">
      <c r="A18" s="449"/>
      <c r="B18" s="449"/>
      <c r="C18" s="449"/>
      <c r="D18" s="449"/>
      <c r="E18" s="450"/>
      <c r="F18" s="450"/>
      <c r="G18" s="450"/>
      <c r="H18" s="448"/>
      <c r="I18" s="448"/>
      <c r="J18" s="448"/>
      <c r="K18" s="448"/>
      <c r="L18" s="448"/>
      <c r="M18" s="448"/>
      <c r="Q18" s="440" t="s">
        <v>588</v>
      </c>
    </row>
    <row r="19" customFormat="false" ht="12.75" hidden="false" customHeight="true" outlineLevel="0" collapsed="false">
      <c r="A19" s="451" t="str">
        <f aca="false">IF(E19="OK","BDI ABAIXO PODE SER ACEITO","")</f>
        <v/>
      </c>
      <c r="B19" s="451"/>
      <c r="C19" s="451"/>
      <c r="D19" s="451"/>
      <c r="E19" s="452" t="str">
        <f aca="false">IF(AB34=0,"",IF(F35="FORA DO LIMITE","VERIFICAR ITENS",IF(F37="FORA DO LIMITE","VERIFICAR ITENS",IF(F39="FORA DO LIMITE","VERIFICAR ITENS",IF(F41="FORA DO LIMITE","VERIFICAR ITENS",IF(F43="FORA DO LIMITE","VERIFICAR ITENS",IF(X33&lt;U33,"FORA DA FAIXA",IF(X33&gt;V33,"FORA DA FAIXA","OK"))))))))</f>
        <v/>
      </c>
      <c r="F19" s="452"/>
      <c r="G19" s="452"/>
      <c r="H19" s="448"/>
      <c r="I19" s="448"/>
      <c r="J19" s="448"/>
      <c r="K19" s="448"/>
      <c r="L19" s="448"/>
      <c r="M19" s="448"/>
      <c r="Q19" s="440" t="s">
        <v>589</v>
      </c>
    </row>
    <row r="20" customFormat="false" ht="13.5" hidden="false" customHeight="true" outlineLevel="0" collapsed="false">
      <c r="A20" s="451"/>
      <c r="B20" s="451"/>
      <c r="C20" s="451"/>
      <c r="D20" s="451"/>
      <c r="E20" s="452"/>
      <c r="F20" s="452"/>
      <c r="G20" s="452"/>
      <c r="H20" s="448"/>
      <c r="I20" s="448"/>
      <c r="J20" s="448"/>
      <c r="K20" s="448"/>
      <c r="L20" s="448"/>
      <c r="M20" s="448"/>
      <c r="Q20" s="440" t="s">
        <v>590</v>
      </c>
    </row>
    <row r="21" customFormat="false" ht="12.75" hidden="false" customHeight="false" outlineLevel="0" collapsed="false">
      <c r="A21" s="451"/>
      <c r="B21" s="451"/>
      <c r="C21" s="451"/>
      <c r="D21" s="451"/>
      <c r="E21" s="452"/>
      <c r="F21" s="452"/>
      <c r="G21" s="452"/>
      <c r="H21" s="448"/>
      <c r="I21" s="448"/>
      <c r="J21" s="448"/>
      <c r="K21" s="448"/>
      <c r="L21" s="448"/>
      <c r="M21" s="448"/>
      <c r="Q21" s="440" t="s">
        <v>591</v>
      </c>
    </row>
    <row r="22" customFormat="false" ht="12.75" hidden="false" customHeight="false" outlineLevel="0" collapsed="false">
      <c r="A22" s="451"/>
      <c r="B22" s="451"/>
      <c r="C22" s="451"/>
      <c r="D22" s="451"/>
      <c r="E22" s="452"/>
      <c r="F22" s="452"/>
      <c r="G22" s="452"/>
      <c r="H22" s="448"/>
      <c r="I22" s="448"/>
      <c r="J22" s="448"/>
      <c r="K22" s="448"/>
      <c r="L22" s="448"/>
      <c r="M22" s="448"/>
      <c r="Q22" s="440" t="s">
        <v>592</v>
      </c>
    </row>
    <row r="23" customFormat="false" ht="12.75" hidden="false" customHeight="false" outlineLevel="0" collapsed="false">
      <c r="A23" s="451"/>
      <c r="B23" s="451"/>
      <c r="C23" s="451"/>
      <c r="D23" s="451"/>
      <c r="E23" s="452"/>
      <c r="F23" s="452"/>
      <c r="G23" s="452"/>
      <c r="H23" s="448"/>
      <c r="I23" s="448"/>
      <c r="J23" s="448"/>
      <c r="K23" s="448"/>
      <c r="L23" s="448"/>
      <c r="M23" s="448"/>
      <c r="Q23" s="440" t="s">
        <v>593</v>
      </c>
      <c r="V23" s="440" t="s">
        <v>583</v>
      </c>
    </row>
    <row r="24" customFormat="false" ht="12.75" hidden="false" customHeight="false" outlineLevel="0" collapsed="false">
      <c r="A24" s="451"/>
      <c r="B24" s="451"/>
      <c r="C24" s="451"/>
      <c r="D24" s="451"/>
      <c r="E24" s="452"/>
      <c r="F24" s="452"/>
      <c r="G24" s="452"/>
      <c r="H24" s="448"/>
      <c r="I24" s="448"/>
      <c r="J24" s="448"/>
      <c r="K24" s="448"/>
      <c r="L24" s="448"/>
      <c r="M24" s="448"/>
    </row>
    <row r="25" customFormat="false" ht="12.75" hidden="false" customHeight="true" outlineLevel="0" collapsed="false">
      <c r="A25" s="453"/>
      <c r="B25" s="453"/>
      <c r="C25" s="453"/>
      <c r="D25" s="453"/>
      <c r="E25" s="452"/>
      <c r="F25" s="452"/>
      <c r="G25" s="452"/>
      <c r="H25" s="448"/>
      <c r="I25" s="448"/>
      <c r="J25" s="448"/>
      <c r="K25" s="448"/>
      <c r="L25" s="448"/>
      <c r="M25" s="448"/>
      <c r="Q25" s="440" t="s">
        <v>594</v>
      </c>
    </row>
    <row r="26" customFormat="false" ht="12.75" hidden="false" customHeight="true" outlineLevel="0" collapsed="false">
      <c r="A26" s="453"/>
      <c r="B26" s="453"/>
      <c r="C26" s="453"/>
      <c r="D26" s="453"/>
      <c r="E26" s="452"/>
      <c r="F26" s="452"/>
      <c r="G26" s="452"/>
      <c r="H26" s="448"/>
      <c r="I26" s="448"/>
      <c r="J26" s="448"/>
      <c r="K26" s="448"/>
      <c r="L26" s="448"/>
      <c r="M26" s="448"/>
      <c r="Q26" s="440" t="s">
        <v>595</v>
      </c>
    </row>
    <row r="27" customFormat="false" ht="12.75" hidden="false" customHeight="true" outlineLevel="0" collapsed="false">
      <c r="A27" s="453"/>
      <c r="B27" s="453"/>
      <c r="C27" s="453"/>
      <c r="D27" s="453"/>
      <c r="E27" s="452"/>
      <c r="F27" s="452"/>
      <c r="G27" s="452"/>
      <c r="H27" s="448"/>
      <c r="I27" s="448"/>
      <c r="J27" s="448"/>
      <c r="K27" s="448"/>
      <c r="L27" s="448"/>
      <c r="M27" s="448"/>
      <c r="Q27" s="440" t="s">
        <v>596</v>
      </c>
    </row>
    <row r="28" customFormat="false" ht="13.5" hidden="false" customHeight="true" outlineLevel="0" collapsed="false">
      <c r="A28" s="453"/>
      <c r="B28" s="453"/>
      <c r="C28" s="453"/>
      <c r="D28" s="453"/>
      <c r="E28" s="452"/>
      <c r="F28" s="452"/>
      <c r="G28" s="452"/>
      <c r="H28" s="448"/>
      <c r="I28" s="448"/>
      <c r="J28" s="448"/>
      <c r="K28" s="448"/>
      <c r="L28" s="448"/>
      <c r="M28" s="448"/>
      <c r="Q28" s="440" t="s">
        <v>597</v>
      </c>
    </row>
    <row r="29" customFormat="false" ht="12.75" hidden="false" customHeight="true" outlineLevel="0" collapsed="false">
      <c r="A29" s="453"/>
      <c r="B29" s="453"/>
      <c r="C29" s="453"/>
      <c r="D29" s="453"/>
      <c r="E29" s="452"/>
      <c r="F29" s="452"/>
      <c r="G29" s="452"/>
      <c r="H29" s="448"/>
      <c r="I29" s="448"/>
      <c r="J29" s="448"/>
      <c r="K29" s="448"/>
      <c r="L29" s="448"/>
      <c r="M29" s="448"/>
      <c r="Q29" s="440" t="s">
        <v>598</v>
      </c>
    </row>
    <row r="30" customFormat="false" ht="12.75" hidden="false" customHeight="true" outlineLevel="0" collapsed="false">
      <c r="A30" s="453"/>
      <c r="B30" s="453"/>
      <c r="C30" s="453"/>
      <c r="D30" s="453"/>
      <c r="E30" s="452"/>
      <c r="F30" s="452"/>
      <c r="G30" s="452"/>
      <c r="H30" s="448"/>
      <c r="I30" s="448"/>
      <c r="J30" s="448"/>
      <c r="K30" s="448"/>
      <c r="L30" s="448"/>
      <c r="M30" s="448"/>
      <c r="Q30" s="440" t="s">
        <v>599</v>
      </c>
    </row>
    <row r="31" customFormat="false" ht="13.5" hidden="false" customHeight="true" outlineLevel="0" collapsed="false">
      <c r="A31" s="453"/>
      <c r="B31" s="453"/>
      <c r="C31" s="453"/>
      <c r="D31" s="453"/>
      <c r="E31" s="452"/>
      <c r="F31" s="452"/>
      <c r="G31" s="452"/>
      <c r="H31" s="448"/>
      <c r="I31" s="448"/>
      <c r="J31" s="448"/>
      <c r="K31" s="448"/>
      <c r="L31" s="448"/>
      <c r="M31" s="448"/>
    </row>
    <row r="32" customFormat="false" ht="13.5" hidden="false" customHeight="true" outlineLevel="0" collapsed="false">
      <c r="A32" s="453"/>
      <c r="B32" s="453"/>
      <c r="C32" s="453"/>
      <c r="D32" s="453"/>
      <c r="E32" s="452"/>
      <c r="F32" s="452"/>
      <c r="G32" s="452"/>
      <c r="H32" s="454" t="s">
        <v>600</v>
      </c>
      <c r="I32" s="454"/>
      <c r="J32" s="454"/>
      <c r="K32" s="454"/>
      <c r="L32" s="454"/>
      <c r="M32" s="454"/>
      <c r="Q32" s="440" t="s">
        <v>601</v>
      </c>
      <c r="U32" s="455" t="s">
        <v>602</v>
      </c>
      <c r="V32" s="455" t="s">
        <v>603</v>
      </c>
      <c r="X32" s="455" t="s">
        <v>604</v>
      </c>
      <c r="Z32" s="455" t="s">
        <v>605</v>
      </c>
    </row>
    <row r="33" customFormat="false" ht="13.5" hidden="false" customHeight="true" outlineLevel="0" collapsed="false">
      <c r="A33" s="453"/>
      <c r="B33" s="453"/>
      <c r="C33" s="453"/>
      <c r="D33" s="453"/>
      <c r="E33" s="452"/>
      <c r="F33" s="452"/>
      <c r="G33" s="452"/>
      <c r="H33" s="456" t="s">
        <v>606</v>
      </c>
      <c r="I33" s="456"/>
      <c r="J33" s="456"/>
      <c r="K33" s="456"/>
      <c r="L33" s="456"/>
      <c r="M33" s="456"/>
      <c r="Q33" s="440" t="s">
        <v>607</v>
      </c>
      <c r="U33" s="457" t="n">
        <f aca="false">IF($E$12=$Q$18,R35,IF($E$12=$Q$19,V35,IF($E$12=$Q$20,Z35,IF($E$12=$Q$21,R41,IF($E$12=$Q$22,V41,IF($E$12=$Q$23,Z41))))))</f>
        <v>0</v>
      </c>
      <c r="V33" s="457" t="n">
        <f aca="false">IF($E$12=$Q$18,S35,IF($E$12=$Q$19,W35,IF($E$12=$Q$20,AA35,IF($E$12=$Q$21,S41,IF($E$12=$Q$22,W41,IF($E$12=$Q$23,AA41))))))</f>
        <v>0</v>
      </c>
      <c r="W33" s="457" t="str">
        <f aca="false">IF(E15="DESONERADO",Z33,IF(E15="SEM DESONERAÇÃO",X33,""))</f>
        <v/>
      </c>
      <c r="X33" s="457" t="n">
        <f aca="false">TRUNC(ROUND(((1+E35+E37+E39)*(1+E41)*(1+E43))/(1-(E45+E46+E47))-1,4),4)</f>
        <v>0.0379</v>
      </c>
      <c r="Z33" s="457" t="n">
        <f aca="false">TRUNC(ROUND(((1+E35+E37+E39)*(1+E41)*(1+E43))/(1-(E45+E46+E47+0.045))-1,4),4)</f>
        <v>0.0887</v>
      </c>
    </row>
    <row r="34" customFormat="false" ht="20.1" hidden="false" customHeight="true" outlineLevel="0" collapsed="false">
      <c r="A34" s="458" t="s">
        <v>608</v>
      </c>
      <c r="B34" s="458"/>
      <c r="C34" s="458"/>
      <c r="D34" s="458"/>
      <c r="E34" s="458" t="s">
        <v>571</v>
      </c>
      <c r="F34" s="459" t="s">
        <v>609</v>
      </c>
      <c r="G34" s="459"/>
      <c r="H34" s="456"/>
      <c r="I34" s="456"/>
      <c r="J34" s="456"/>
      <c r="K34" s="456"/>
      <c r="L34" s="456"/>
      <c r="M34" s="456"/>
      <c r="Q34" s="440" t="s">
        <v>610</v>
      </c>
      <c r="U34" s="440" t="s">
        <v>611</v>
      </c>
      <c r="X34" s="440" t="n">
        <f aca="false">IF(E15="DESONERADO",OR(E35="",E37="",E39="",E41="",E43="",E45="",E46="",E47="",E48=""),OR(E35="",E37="",E39="",E41="",E43="",E45="",E46="",E47=""))</f>
        <v>1</v>
      </c>
      <c r="Y34" s="440" t="n">
        <f aca="false">IF(E15="SEM DESONERAÇÃO",AND(E35="",E37="",E39="",E41="",E43="",E45="",E46="",E47=""))</f>
        <v>0</v>
      </c>
      <c r="AA34" s="440" t="str">
        <f aca="false">IF(E15="SEM DESONERAÇÃO",AND(E35="",E37="",E39="",E41="",E43="",E45="",E46="",E47=""),IF(E15="DESONERADO",AND(E35="",E37="",E39="",E41="",E43="",E45="",E46="",E47="",E48=""),"NULO"))</f>
        <v>NULO</v>
      </c>
      <c r="AB34" s="440" t="n">
        <f aca="false">OR(A25=X33,A25=Z33)</f>
        <v>0</v>
      </c>
    </row>
    <row r="35" customFormat="false" ht="19.5" hidden="false" customHeight="true" outlineLevel="0" collapsed="false">
      <c r="A35" s="447" t="s">
        <v>612</v>
      </c>
      <c r="B35" s="447"/>
      <c r="C35" s="447"/>
      <c r="D35" s="447"/>
      <c r="E35" s="460"/>
      <c r="F35" s="461" t="str">
        <f aca="false">IF(E12="Escolha o tipo de obra","",IF(E35="","",IF(E35&lt;B36,"FORA DO LIMITE",IF(E35&gt;D36,"FORA DO LIMITE","OK"))))</f>
        <v/>
      </c>
      <c r="G35" s="461"/>
      <c r="H35" s="456"/>
      <c r="I35" s="456"/>
      <c r="J35" s="456"/>
      <c r="K35" s="456"/>
      <c r="L35" s="456"/>
      <c r="M35" s="456"/>
      <c r="Q35" s="440" t="s">
        <v>613</v>
      </c>
      <c r="R35" s="457" t="n">
        <v>0.2034</v>
      </c>
      <c r="S35" s="457" t="n">
        <v>0.25</v>
      </c>
      <c r="U35" s="440" t="s">
        <v>614</v>
      </c>
      <c r="V35" s="457" t="n">
        <v>0.196</v>
      </c>
      <c r="W35" s="457" t="n">
        <v>0.2423</v>
      </c>
      <c r="Y35" s="440" t="s">
        <v>615</v>
      </c>
      <c r="Z35" s="457" t="n">
        <v>0.2076</v>
      </c>
      <c r="AA35" s="457" t="n">
        <v>0.2644</v>
      </c>
    </row>
    <row r="36" customFormat="false" ht="19.5" hidden="false" customHeight="true" outlineLevel="0" collapsed="false">
      <c r="A36" s="462" t="s">
        <v>616</v>
      </c>
      <c r="B36" s="463" t="str">
        <f aca="false">IF($E$12=$Q$18,Q36,IF($E$12=$Q$19,U36,IF($E$12=$Q$20,Y36,IF($E$12=$Q$21,Q42,IF($E$12=$Q$22,U42,IF($E$12=$Q$23,Y42,""))))))</f>
        <v/>
      </c>
      <c r="C36" s="464" t="s">
        <v>617</v>
      </c>
      <c r="D36" s="465" t="str">
        <f aca="false">IF($E$12=$Q$18,R36,IF($E$12=$Q$19,V36,IF($E$12=$Q$20,Z36,IF($E$12=$Q$21,R42,IF($E$12=$Q$22,V42,IF($E$12=$Q$23,Z42,""))))))</f>
        <v/>
      </c>
      <c r="E36" s="460"/>
      <c r="F36" s="461"/>
      <c r="G36" s="461"/>
      <c r="H36" s="456"/>
      <c r="I36" s="456"/>
      <c r="J36" s="456"/>
      <c r="K36" s="456"/>
      <c r="L36" s="456"/>
      <c r="M36" s="456"/>
      <c r="O36" s="440" t="str">
        <f aca="false">IF(G9="","",G9)</f>
        <v/>
      </c>
      <c r="Q36" s="457" t="n">
        <v>0.03</v>
      </c>
      <c r="R36" s="457" t="n">
        <v>0.055</v>
      </c>
      <c r="U36" s="457" t="n">
        <v>0.038</v>
      </c>
      <c r="V36" s="457" t="n">
        <v>0.0467</v>
      </c>
      <c r="Y36" s="457" t="n">
        <v>0.0343</v>
      </c>
      <c r="Z36" s="457" t="n">
        <v>0.0671</v>
      </c>
      <c r="AF36" s="457" t="n">
        <v>0.2034</v>
      </c>
      <c r="AG36" s="457" t="n">
        <v>0.25</v>
      </c>
    </row>
    <row r="37" customFormat="false" ht="19.5" hidden="false" customHeight="true" outlineLevel="0" collapsed="false">
      <c r="A37" s="447" t="s">
        <v>618</v>
      </c>
      <c r="B37" s="447"/>
      <c r="C37" s="447"/>
      <c r="D37" s="447"/>
      <c r="E37" s="460"/>
      <c r="F37" s="461" t="str">
        <f aca="false">IF(E12="Escolha o tipo de obra","",IF(E37="","",IF(E37&lt;B38,"FORA DO LIMITE",IF(E37&gt;D38,"FORA DO LIMITE","OK"))))</f>
        <v/>
      </c>
      <c r="G37" s="461"/>
      <c r="H37" s="456"/>
      <c r="I37" s="456"/>
      <c r="J37" s="456"/>
      <c r="K37" s="456"/>
      <c r="L37" s="456"/>
      <c r="M37" s="456"/>
      <c r="O37" s="466" t="n">
        <f aca="true">TODAY()</f>
        <v>45973</v>
      </c>
      <c r="Q37" s="457" t="n">
        <v>0.008</v>
      </c>
      <c r="R37" s="457" t="n">
        <v>0.01</v>
      </c>
      <c r="U37" s="457" t="n">
        <v>0.0032</v>
      </c>
      <c r="V37" s="457" t="n">
        <v>0.0074</v>
      </c>
      <c r="Y37" s="457" t="n">
        <v>0.0028</v>
      </c>
      <c r="Z37" s="457" t="n">
        <v>0.0075</v>
      </c>
      <c r="AF37" s="457" t="n">
        <v>0.196</v>
      </c>
      <c r="AG37" s="457" t="n">
        <v>0.2423</v>
      </c>
    </row>
    <row r="38" customFormat="false" ht="19.5" hidden="false" customHeight="true" outlineLevel="0" collapsed="false">
      <c r="A38" s="462" t="s">
        <v>616</v>
      </c>
      <c r="B38" s="463" t="str">
        <f aca="false">IF($E$12=$Q$18,Q37,IF($E$12=$Q$19,U37,IF($E$12=$Q$20,Y37,IF($E$12=$Q$21,Q43,IF($E$12=$Q$22,U43,IF($E$12=$Q$23,Y43,""))))))</f>
        <v/>
      </c>
      <c r="C38" s="464" t="s">
        <v>617</v>
      </c>
      <c r="D38" s="465" t="str">
        <f aca="false">IF($E$12=$Q$18,R37,IF($E$12=$Q$19,V37,IF($E$12=$Q$20,Z37,IF($E$12=$Q$21,R43,IF($E$12=$Q$22,V43,IF($E$12=$Q$23,Z43,""))))))</f>
        <v/>
      </c>
      <c r="E38" s="460"/>
      <c r="F38" s="461"/>
      <c r="G38" s="461"/>
      <c r="H38" s="456"/>
      <c r="I38" s="456"/>
      <c r="J38" s="456"/>
      <c r="K38" s="456"/>
      <c r="L38" s="456"/>
      <c r="M38" s="456"/>
      <c r="Q38" s="457" t="n">
        <v>0.0097</v>
      </c>
      <c r="R38" s="457" t="n">
        <v>0.0127</v>
      </c>
      <c r="U38" s="457" t="n">
        <v>0.005</v>
      </c>
      <c r="V38" s="457" t="n">
        <v>0.0097</v>
      </c>
      <c r="Y38" s="457" t="n">
        <v>0.01</v>
      </c>
      <c r="Z38" s="457" t="n">
        <v>0.0174</v>
      </c>
      <c r="AF38" s="457" t="n">
        <v>0.2076</v>
      </c>
      <c r="AG38" s="457" t="n">
        <v>0.2644</v>
      </c>
    </row>
    <row r="39" customFormat="false" ht="19.5" hidden="false" customHeight="true" outlineLevel="0" collapsed="false">
      <c r="A39" s="447" t="s">
        <v>619</v>
      </c>
      <c r="B39" s="447"/>
      <c r="C39" s="447"/>
      <c r="D39" s="447"/>
      <c r="E39" s="460"/>
      <c r="F39" s="461" t="str">
        <f aca="false">IF(E12="Escolha o tipo de obra","",IF(E39="","",IF(E39&lt;B40,"FORA DO LIMITE",IF(E39&gt;D40,"FORA DO LIMITE","OK"))))</f>
        <v/>
      </c>
      <c r="G39" s="461"/>
      <c r="H39" s="467" t="s">
        <v>620</v>
      </c>
      <c r="I39" s="467"/>
      <c r="J39" s="467"/>
      <c r="K39" s="467"/>
      <c r="L39" s="467"/>
      <c r="M39" s="467"/>
      <c r="Q39" s="457" t="n">
        <v>0.0059</v>
      </c>
      <c r="R39" s="457" t="n">
        <v>0.0139</v>
      </c>
      <c r="U39" s="457" t="n">
        <v>0.0102</v>
      </c>
      <c r="V39" s="457" t="n">
        <v>0.0121</v>
      </c>
      <c r="Y39" s="457" t="n">
        <v>0.0094</v>
      </c>
      <c r="Z39" s="457" t="n">
        <v>0.0117</v>
      </c>
      <c r="AF39" s="457" t="n">
        <v>0.24</v>
      </c>
      <c r="AG39" s="457" t="n">
        <v>0.2786</v>
      </c>
    </row>
    <row r="40" customFormat="false" ht="19.5" hidden="false" customHeight="true" outlineLevel="0" collapsed="false">
      <c r="A40" s="462" t="s">
        <v>616</v>
      </c>
      <c r="B40" s="463" t="str">
        <f aca="false">IF($E$12=$Q$18,Q38,IF($E$12=$Q$19,U38,IF($E$12=$Q$20,Y38,IF($E$12=$Q$21,Q44,IF($E$12=$Q$22,U44,IF($E$12=$Q$23,Y44,""))))))</f>
        <v/>
      </c>
      <c r="C40" s="464" t="s">
        <v>617</v>
      </c>
      <c r="D40" s="465" t="str">
        <f aca="false">IF($E$12=$Q$18,R38,IF($E$12=$Q$19,V38,IF($E$12=$Q$20,Z38,IF($E$12=$Q$21,R44,IF($E$12=$Q$22,V44,IF($E$12=$Q$23,Z44,""))))))</f>
        <v/>
      </c>
      <c r="E40" s="460"/>
      <c r="F40" s="461"/>
      <c r="G40" s="461"/>
      <c r="H40" s="467"/>
      <c r="I40" s="467"/>
      <c r="J40" s="467"/>
      <c r="K40" s="467"/>
      <c r="L40" s="467"/>
      <c r="M40" s="467"/>
      <c r="Q40" s="457" t="n">
        <v>0.0616</v>
      </c>
      <c r="R40" s="457" t="n">
        <v>0.0896</v>
      </c>
      <c r="U40" s="457" t="n">
        <v>0.0664</v>
      </c>
      <c r="V40" s="457" t="n">
        <v>0.0869</v>
      </c>
      <c r="Y40" s="457" t="n">
        <v>0.0674</v>
      </c>
      <c r="Z40" s="457" t="n">
        <v>0.094</v>
      </c>
      <c r="AF40" s="457" t="n">
        <v>0.228</v>
      </c>
      <c r="AG40" s="457" t="n">
        <v>0.3095</v>
      </c>
    </row>
    <row r="41" customFormat="false" ht="19.5" hidden="false" customHeight="true" outlineLevel="0" collapsed="false">
      <c r="A41" s="447" t="s">
        <v>621</v>
      </c>
      <c r="B41" s="447"/>
      <c r="C41" s="447"/>
      <c r="D41" s="447"/>
      <c r="E41" s="460"/>
      <c r="F41" s="461" t="str">
        <f aca="false">IF(E12="Escolha o tipo de obra","",IF(E41="","",IF(E41&lt;B42,"FORA DO LIMITE",IF(E41&gt;D42,"FORA DO LIMITE","OK"))))</f>
        <v/>
      </c>
      <c r="G41" s="461"/>
      <c r="H41" s="467"/>
      <c r="I41" s="467"/>
      <c r="J41" s="467"/>
      <c r="K41" s="467"/>
      <c r="L41" s="467"/>
      <c r="M41" s="467"/>
      <c r="Q41" s="440" t="s">
        <v>622</v>
      </c>
      <c r="R41" s="457" t="n">
        <v>0.24</v>
      </c>
      <c r="S41" s="457" t="n">
        <v>0.2786</v>
      </c>
      <c r="U41" s="440" t="s">
        <v>623</v>
      </c>
      <c r="V41" s="457" t="n">
        <v>0.228</v>
      </c>
      <c r="W41" s="457" t="n">
        <v>0.3095</v>
      </c>
      <c r="Y41" s="440" t="s">
        <v>624</v>
      </c>
      <c r="Z41" s="457" t="n">
        <v>0.111</v>
      </c>
      <c r="AA41" s="457" t="n">
        <v>0.168</v>
      </c>
      <c r="AF41" s="457" t="n">
        <v>0.111</v>
      </c>
      <c r="AG41" s="457" t="n">
        <v>0.168</v>
      </c>
    </row>
    <row r="42" customFormat="false" ht="19.5" hidden="false" customHeight="true" outlineLevel="0" collapsed="false">
      <c r="A42" s="462" t="s">
        <v>616</v>
      </c>
      <c r="B42" s="463" t="str">
        <f aca="false">IF($E$12=$Q$18,Q39,IF($E$12=$Q$19,U39,IF($E$12=$Q$20,Y39,IF($E$12=$Q$21,Q45,IF($E$12=$Q$22,U45,IF($E$12=$Q$23,Y45,""))))))</f>
        <v/>
      </c>
      <c r="C42" s="464" t="s">
        <v>617</v>
      </c>
      <c r="D42" s="465" t="str">
        <f aca="false">IF($E$12=$Q$18,R39,IF($E$12=$Q$19,V39,IF($E$12=$Q$20,Z39,IF($E$12=$Q$21,R45,IF($E$12=$Q$22,V45,IF($E$12=$Q$23,Z45,""))))))</f>
        <v/>
      </c>
      <c r="E42" s="460"/>
      <c r="F42" s="461"/>
      <c r="G42" s="461"/>
      <c r="H42" s="467"/>
      <c r="I42" s="467"/>
      <c r="J42" s="467"/>
      <c r="K42" s="467"/>
      <c r="L42" s="467"/>
      <c r="M42" s="467"/>
      <c r="Q42" s="457" t="n">
        <v>0.0529</v>
      </c>
      <c r="R42" s="457" t="n">
        <v>0.0793</v>
      </c>
      <c r="U42" s="457" t="n">
        <v>0.04</v>
      </c>
      <c r="V42" s="457" t="n">
        <v>0.0785</v>
      </c>
      <c r="Y42" s="457" t="n">
        <v>0.015</v>
      </c>
      <c r="Z42" s="457" t="n">
        <v>0.0449</v>
      </c>
      <c r="AF42" s="457"/>
      <c r="AG42" s="457"/>
    </row>
    <row r="43" customFormat="false" ht="19.5" hidden="false" customHeight="true" outlineLevel="0" collapsed="false">
      <c r="A43" s="447" t="s">
        <v>625</v>
      </c>
      <c r="B43" s="447"/>
      <c r="C43" s="447"/>
      <c r="D43" s="447"/>
      <c r="E43" s="460"/>
      <c r="F43" s="461" t="str">
        <f aca="false">IF(E12="Escolha o tipo de obra","",IF(E43="","",IF(E43&lt;B44,"FORA DO LIMITE",IF(E43&gt;D44,"FORA DO LIMITE","OK"))))</f>
        <v/>
      </c>
      <c r="G43" s="461"/>
      <c r="H43" s="456"/>
      <c r="I43" s="456"/>
      <c r="J43" s="456"/>
      <c r="K43" s="456"/>
      <c r="L43" s="456"/>
      <c r="M43" s="456"/>
      <c r="Q43" s="457" t="n">
        <v>0.0025</v>
      </c>
      <c r="R43" s="457" t="n">
        <v>0.0056</v>
      </c>
      <c r="U43" s="457" t="n">
        <v>0.0081</v>
      </c>
      <c r="V43" s="457" t="n">
        <v>0.0199</v>
      </c>
      <c r="Y43" s="457" t="n">
        <v>0.003</v>
      </c>
      <c r="Z43" s="457" t="n">
        <v>0.0082</v>
      </c>
      <c r="AF43" s="457"/>
      <c r="AG43" s="457"/>
    </row>
    <row r="44" customFormat="false" ht="19.5" hidden="false" customHeight="true" outlineLevel="0" collapsed="false">
      <c r="A44" s="462" t="s">
        <v>616</v>
      </c>
      <c r="B44" s="463" t="str">
        <f aca="false">IF($E$12=$Q$18,Q40,IF($E$12=$Q$19,U40,IF($E$12=$Q$20,Y40,IF($E$12=$Q$21,Q46,IF($E$12=$Q$22,U46,IF($E$12=$Q$23,Y46,""))))))</f>
        <v/>
      </c>
      <c r="C44" s="464" t="s">
        <v>617</v>
      </c>
      <c r="D44" s="465" t="str">
        <f aca="false">IF($E$12=$Q$18,R40,IF($E$12=$Q$19,V40,IF($E$12=$Q$20,Z40,IF($E$12=$Q$21,R46,IF($E$12=$Q$22,V46,IF($E$12=$Q$23,Z46,""))))))</f>
        <v/>
      </c>
      <c r="E44" s="460"/>
      <c r="F44" s="461"/>
      <c r="G44" s="461"/>
      <c r="H44" s="456"/>
      <c r="I44" s="456"/>
      <c r="J44" s="456"/>
      <c r="K44" s="456"/>
      <c r="L44" s="456"/>
      <c r="M44" s="456"/>
      <c r="Q44" s="457" t="n">
        <v>0.01</v>
      </c>
      <c r="R44" s="457" t="n">
        <v>0.0197</v>
      </c>
      <c r="U44" s="457" t="n">
        <v>0.0146</v>
      </c>
      <c r="V44" s="457" t="n">
        <v>0.0316</v>
      </c>
      <c r="Y44" s="457" t="n">
        <v>0.0056</v>
      </c>
      <c r="Z44" s="457" t="n">
        <v>0.0089</v>
      </c>
      <c r="AF44" s="457"/>
      <c r="AG44" s="457"/>
    </row>
    <row r="45" customFormat="false" ht="20.1" hidden="false" customHeight="true" outlineLevel="0" collapsed="false">
      <c r="A45" s="444" t="s">
        <v>626</v>
      </c>
      <c r="B45" s="444"/>
      <c r="C45" s="444"/>
      <c r="D45" s="444"/>
      <c r="E45" s="468" t="n">
        <v>0.0065</v>
      </c>
      <c r="F45" s="497" t="str">
        <f aca="false">IF(E12="Escolha o tipo de obra","",IF(E45="","",IF(E45&lt;&gt;0.0065,"Em geral deve ser 0,65%","OK")))</f>
        <v/>
      </c>
      <c r="G45" s="497"/>
      <c r="H45" s="456"/>
      <c r="I45" s="456"/>
      <c r="J45" s="456"/>
      <c r="K45" s="456"/>
      <c r="L45" s="456"/>
      <c r="M45" s="456"/>
      <c r="Q45" s="457" t="n">
        <v>0.0101</v>
      </c>
      <c r="R45" s="457" t="n">
        <v>0.0111</v>
      </c>
      <c r="U45" s="457" t="n">
        <v>0.0094</v>
      </c>
      <c r="V45" s="457" t="n">
        <v>0.0133</v>
      </c>
      <c r="Y45" s="457" t="n">
        <v>0.0085</v>
      </c>
      <c r="Z45" s="457" t="n">
        <v>0.0111</v>
      </c>
      <c r="AF45" s="457"/>
      <c r="AG45" s="457"/>
    </row>
    <row r="46" customFormat="false" ht="20.1" hidden="false" customHeight="true" outlineLevel="0" collapsed="false">
      <c r="A46" s="444" t="s">
        <v>627</v>
      </c>
      <c r="B46" s="444"/>
      <c r="C46" s="444"/>
      <c r="D46" s="444"/>
      <c r="E46" s="468" t="n">
        <v>0.03</v>
      </c>
      <c r="F46" s="461" t="str">
        <f aca="false">IF(E12="Escolha o tipo de obra","",IF(E46="","",IF(E46&lt;&gt;0.03,"Em geral deve ser 3,00%","OK")))</f>
        <v/>
      </c>
      <c r="G46" s="461"/>
      <c r="H46" s="456"/>
      <c r="I46" s="456"/>
      <c r="J46" s="456"/>
      <c r="K46" s="456"/>
      <c r="L46" s="456"/>
      <c r="M46" s="456"/>
      <c r="Q46" s="457" t="n">
        <v>0.08</v>
      </c>
      <c r="R46" s="457" t="n">
        <v>0.0951</v>
      </c>
      <c r="U46" s="457" t="n">
        <v>0.0714</v>
      </c>
      <c r="V46" s="457" t="n">
        <v>0.1043</v>
      </c>
      <c r="Y46" s="457" t="n">
        <v>0.035</v>
      </c>
      <c r="Z46" s="457" t="n">
        <v>0.0622</v>
      </c>
      <c r="AF46" s="457"/>
      <c r="AG46" s="457"/>
    </row>
    <row r="47" customFormat="false" ht="20.1" hidden="false" customHeight="true" outlineLevel="0" collapsed="false">
      <c r="A47" s="444" t="s">
        <v>628</v>
      </c>
      <c r="B47" s="444"/>
      <c r="C47" s="444"/>
      <c r="D47" s="444"/>
      <c r="E47" s="470"/>
      <c r="F47" s="461" t="str">
        <f aca="false">IF(E12="Escolha o tipo de obra","",IF(E47="","",IF(E47&gt;0.05,"FORA DO LIMITE","OK")))</f>
        <v/>
      </c>
      <c r="G47" s="461"/>
      <c r="H47" s="456"/>
      <c r="I47" s="456"/>
      <c r="J47" s="456"/>
      <c r="K47" s="456"/>
      <c r="L47" s="456"/>
      <c r="M47" s="456"/>
    </row>
    <row r="48" customFormat="false" ht="20.1" hidden="false" customHeight="true" outlineLevel="0" collapsed="false">
      <c r="A48" s="444" t="s">
        <v>629</v>
      </c>
      <c r="B48" s="444"/>
      <c r="C48" s="444"/>
      <c r="D48" s="444"/>
      <c r="E48" s="471" t="s">
        <v>19</v>
      </c>
      <c r="F48" s="461" t="n">
        <f aca="false">IF(E15="Escolha o regime de contribuição","",IF(E15="DESONERADO","OK",IF(E15="ONERADO","OK")))</f>
        <v>0</v>
      </c>
      <c r="G48" s="461"/>
      <c r="H48" s="456"/>
      <c r="I48" s="456"/>
      <c r="J48" s="456"/>
      <c r="K48" s="456"/>
      <c r="L48" s="456"/>
      <c r="M48" s="456"/>
    </row>
    <row r="49" customFormat="false" ht="12.75" hidden="false" customHeight="false" outlineLevel="0" collapsed="false">
      <c r="A49" s="472"/>
      <c r="B49" s="473"/>
      <c r="C49" s="473"/>
      <c r="D49" s="473"/>
      <c r="E49" s="474"/>
      <c r="F49" s="475"/>
      <c r="G49" s="475"/>
      <c r="H49" s="475"/>
      <c r="I49" s="475"/>
      <c r="J49" s="475"/>
      <c r="K49" s="475"/>
      <c r="L49" s="475"/>
      <c r="M49" s="476"/>
    </row>
    <row r="50" customFormat="false" ht="12.75" hidden="false" customHeight="false" outlineLevel="0" collapsed="false">
      <c r="A50" s="472"/>
      <c r="B50" s="473"/>
      <c r="C50" s="473"/>
      <c r="D50" s="473"/>
      <c r="E50" s="474"/>
      <c r="F50" s="475"/>
      <c r="G50" s="475"/>
      <c r="H50" s="475"/>
      <c r="I50" s="475"/>
      <c r="J50" s="475"/>
      <c r="K50" s="475"/>
      <c r="L50" s="475"/>
      <c r="M50" s="476"/>
    </row>
    <row r="51" customFormat="false" ht="12.75" hidden="false" customHeight="true" outlineLevel="0" collapsed="false">
      <c r="A51" s="477" t="str">
        <f aca="false">N52&amp;E15&amp;N53</f>
        <v>Declaramos que será adotado o regime Selecione o CPRB de tributação da folha de pagamento, para a elaboração do orçamento relativo às obras do presente contrato de repasse, por se tratar da opção mais vantajosa para a administração pública. </v>
      </c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</row>
    <row r="52" customFormat="false" ht="12.75" hidden="false" customHeight="true" outlineLevel="0" collapsed="false">
      <c r="A52" s="477"/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40" t="s">
        <v>630</v>
      </c>
    </row>
    <row r="53" customFormat="false" ht="12.75" hidden="false" customHeight="true" outlineLevel="0" collapsed="false">
      <c r="A53" s="477"/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40" t="s">
        <v>631</v>
      </c>
    </row>
    <row r="54" customFormat="false" ht="12.75" hidden="false" customHeight="true" outlineLevel="0" collapsed="false">
      <c r="A54" s="477"/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</row>
    <row r="55" customFormat="false" ht="15" hidden="false" customHeight="false" outlineLevel="0" collapsed="false">
      <c r="A55" s="496"/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</row>
    <row r="56" customFormat="false" ht="12.75" hidden="false" customHeight="false" outlineLevel="0" collapsed="false">
      <c r="A56" s="479"/>
      <c r="M56" s="480"/>
    </row>
    <row r="57" customFormat="false" ht="12.75" hidden="false" customHeight="false" outlineLevel="0" collapsed="false">
      <c r="A57" s="479"/>
      <c r="M57" s="480"/>
    </row>
    <row r="58" customFormat="false" ht="12.75" hidden="false" customHeight="false" outlineLevel="0" collapsed="false">
      <c r="A58" s="479"/>
      <c r="M58" s="480"/>
    </row>
    <row r="59" customFormat="false" ht="12.75" hidden="false" customHeight="false" outlineLevel="0" collapsed="false">
      <c r="A59" s="479"/>
      <c r="M59" s="480"/>
    </row>
    <row r="60" customFormat="false" ht="12.75" hidden="false" customHeight="false" outlineLevel="0" collapsed="false">
      <c r="A60" s="479"/>
      <c r="M60" s="480"/>
    </row>
    <row r="61" customFormat="false" ht="12.75" hidden="false" customHeight="false" outlineLevel="0" collapsed="false">
      <c r="A61" s="479"/>
      <c r="M61" s="480"/>
    </row>
    <row r="62" customFormat="false" ht="15.75" hidden="false" customHeight="true" outlineLevel="0" collapsed="false">
      <c r="A62" s="479"/>
      <c r="E62" s="427" t="s">
        <v>323</v>
      </c>
      <c r="F62" s="427"/>
      <c r="G62" s="427"/>
      <c r="H62" s="427"/>
      <c r="I62" s="427"/>
      <c r="J62" s="427"/>
      <c r="M62" s="480"/>
    </row>
    <row r="63" customFormat="false" ht="18" hidden="false" customHeight="true" outlineLevel="0" collapsed="false">
      <c r="A63" s="481"/>
      <c r="B63" s="481"/>
      <c r="C63" s="481"/>
      <c r="D63" s="481"/>
      <c r="E63" s="481"/>
      <c r="F63" s="481"/>
      <c r="M63" s="480"/>
    </row>
    <row r="64" customFormat="false" ht="18.75" hidden="false" customHeight="true" outlineLevel="0" collapsed="false">
      <c r="A64" s="482"/>
      <c r="B64" s="482"/>
      <c r="C64" s="482"/>
      <c r="D64" s="482"/>
      <c r="E64" s="482"/>
      <c r="F64" s="482"/>
      <c r="H64" s="483"/>
      <c r="I64" s="483"/>
      <c r="J64" s="483"/>
      <c r="K64" s="483"/>
      <c r="L64" s="483"/>
      <c r="M64" s="483"/>
    </row>
    <row r="65" customFormat="false" ht="21.75" hidden="false" customHeight="true" outlineLevel="0" collapsed="false">
      <c r="A65" s="484"/>
      <c r="B65" s="485"/>
      <c r="C65" s="485"/>
      <c r="D65" s="485"/>
      <c r="E65" s="485"/>
      <c r="F65" s="485"/>
      <c r="G65" s="486"/>
      <c r="H65" s="483"/>
      <c r="I65" s="483"/>
      <c r="J65" s="483"/>
      <c r="K65" s="483"/>
      <c r="L65" s="483"/>
      <c r="M65" s="483"/>
    </row>
    <row r="66" customFormat="false" ht="1.5" hidden="true" customHeight="true" outlineLevel="0" collapsed="false">
      <c r="A66" s="487"/>
      <c r="B66" s="487"/>
      <c r="C66" s="487"/>
      <c r="D66" s="487"/>
      <c r="E66" s="487"/>
      <c r="F66" s="487"/>
      <c r="H66" s="487"/>
      <c r="I66" s="487"/>
      <c r="J66" s="487"/>
      <c r="K66" s="487"/>
      <c r="L66" s="487"/>
      <c r="M66" s="487"/>
    </row>
    <row r="67" customFormat="false" ht="12.75" hidden="true" customHeight="false" outlineLevel="0" collapsed="false">
      <c r="A67" s="487"/>
      <c r="B67" s="487"/>
      <c r="C67" s="487"/>
      <c r="D67" s="487"/>
      <c r="E67" s="487"/>
      <c r="F67" s="487"/>
      <c r="H67" s="487"/>
      <c r="I67" s="487"/>
      <c r="J67" s="487"/>
      <c r="K67" s="487"/>
      <c r="L67" s="487"/>
      <c r="M67" s="487"/>
    </row>
    <row r="68" customFormat="false" ht="12.75" hidden="true" customHeight="false" outlineLevel="0" collapsed="false">
      <c r="A68" s="487"/>
      <c r="B68" s="487"/>
      <c r="C68" s="487"/>
      <c r="D68" s="487"/>
      <c r="E68" s="487"/>
      <c r="F68" s="487"/>
      <c r="H68" s="487"/>
      <c r="I68" s="487"/>
      <c r="J68" s="487"/>
      <c r="K68" s="487"/>
      <c r="L68" s="487"/>
      <c r="M68" s="487"/>
    </row>
    <row r="69" customFormat="false" ht="12.75" hidden="true" customHeight="false" outlineLevel="0" collapsed="false">
      <c r="A69" s="487"/>
      <c r="B69" s="487"/>
      <c r="C69" s="487"/>
      <c r="D69" s="487"/>
      <c r="E69" s="487"/>
      <c r="F69" s="487"/>
      <c r="H69" s="487"/>
      <c r="I69" s="487"/>
      <c r="J69" s="487"/>
      <c r="K69" s="487"/>
      <c r="L69" s="487"/>
      <c r="M69" s="487"/>
    </row>
    <row r="70" customFormat="false" ht="12.75" hidden="true" customHeight="false" outlineLevel="0" collapsed="false">
      <c r="A70" s="487"/>
      <c r="B70" s="487"/>
      <c r="C70" s="487"/>
      <c r="D70" s="487"/>
      <c r="E70" s="487"/>
      <c r="F70" s="487"/>
      <c r="H70" s="487"/>
      <c r="I70" s="487"/>
      <c r="J70" s="487"/>
      <c r="K70" s="487"/>
      <c r="L70" s="487"/>
      <c r="M70" s="487"/>
    </row>
    <row r="71" customFormat="false" ht="12.75" hidden="true" customHeight="false" outlineLevel="0" collapsed="false">
      <c r="A71" s="487"/>
      <c r="B71" s="487"/>
      <c r="C71" s="487"/>
      <c r="D71" s="487"/>
      <c r="E71" s="487"/>
      <c r="F71" s="487"/>
      <c r="H71" s="487"/>
      <c r="I71" s="487"/>
      <c r="J71" s="487"/>
      <c r="K71" s="487"/>
      <c r="L71" s="487"/>
      <c r="M71" s="487"/>
    </row>
    <row r="72" customFormat="false" ht="12.75" hidden="true" customHeight="false" outlineLevel="0" collapsed="false"/>
    <row r="73" customFormat="false" ht="12.75" hidden="true" customHeight="false" outlineLevel="0" collapsed="false"/>
    <row r="74" customFormat="false" ht="12.75" hidden="true" customHeight="false" outlineLevel="0" collapsed="false"/>
    <row r="1048576" customFormat="false" ht="12.8" hidden="false" customHeight="false" outlineLevel="0" collapsed="false"/>
  </sheetData>
  <mergeCells count="54"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1"/>
    <mergeCell ref="A12:D14"/>
    <mergeCell ref="E12:G14"/>
    <mergeCell ref="H12:M12"/>
    <mergeCell ref="H13:M31"/>
    <mergeCell ref="A15:D18"/>
    <mergeCell ref="E15:G18"/>
    <mergeCell ref="A19:D24"/>
    <mergeCell ref="E19:G33"/>
    <mergeCell ref="A25:D33"/>
    <mergeCell ref="H32:M32"/>
    <mergeCell ref="H33:M38"/>
    <mergeCell ref="A34:D34"/>
    <mergeCell ref="F34:G34"/>
    <mergeCell ref="A35:D35"/>
    <mergeCell ref="E35:E36"/>
    <mergeCell ref="F35:G36"/>
    <mergeCell ref="A37:D37"/>
    <mergeCell ref="E37:E38"/>
    <mergeCell ref="F37:G38"/>
    <mergeCell ref="A39:D39"/>
    <mergeCell ref="E39:E40"/>
    <mergeCell ref="F39:G40"/>
    <mergeCell ref="H39:M42"/>
    <mergeCell ref="A41:D41"/>
    <mergeCell ref="E41:E42"/>
    <mergeCell ref="F41:G42"/>
    <mergeCell ref="A43:D43"/>
    <mergeCell ref="E43:E44"/>
    <mergeCell ref="F43:G44"/>
    <mergeCell ref="H43:M48"/>
    <mergeCell ref="A45:D45"/>
    <mergeCell ref="F45:G45"/>
    <mergeCell ref="A46:D46"/>
    <mergeCell ref="F46:G46"/>
    <mergeCell ref="A47:D47"/>
    <mergeCell ref="F47:G47"/>
    <mergeCell ref="A48:D48"/>
    <mergeCell ref="F48:G48"/>
    <mergeCell ref="A51:M54"/>
    <mergeCell ref="A55:M55"/>
    <mergeCell ref="E62:J62"/>
    <mergeCell ref="A63:F63"/>
    <mergeCell ref="A64:F64"/>
    <mergeCell ref="H64:M65"/>
  </mergeCells>
  <conditionalFormatting sqref="E19">
    <cfRule type="cellIs" priority="2" operator="equal" aboveAverage="0" equalAverage="0" bottom="0" percent="0" rank="0" text="" dxfId="4">
      <formula>"OK"</formula>
    </cfRule>
    <cfRule type="cellIs" priority="3" operator="equal" aboveAverage="0" equalAverage="0" bottom="0" percent="0" rank="0" text="" dxfId="5">
      <formula>"FORA DA FAIXA"</formula>
    </cfRule>
    <cfRule type="cellIs" priority="4" operator="equal" aboveAverage="0" equalAverage="0" bottom="0" percent="0" rank="0" text="" dxfId="6">
      <formula>"VERIFICAR ITENS"</formula>
    </cfRule>
  </conditionalFormatting>
  <dataValidations count="3">
    <dataValidation allowBlank="true" operator="between" showDropDown="false" showErrorMessage="true" showInputMessage="true" sqref="E12:G13" type="list">
      <formula1>$Q$17:$Q$23</formula1>
      <formula2>0</formula2>
    </dataValidation>
    <dataValidation allowBlank="true" operator="between" showDropDown="false" showErrorMessage="true" showInputMessage="true" sqref="E15:G18" type="list">
      <formula1>$O$12:$O$14</formula1>
      <formula2>0</formula2>
    </dataValidation>
    <dataValidation allowBlank="true" error="Alíquota de recolhimento da contribuição previdenciária deve ser de 2%." errorTitle="Atenção" operator="equal" showDropDown="false" showErrorMessage="true" showInputMessage="true" sqref="E48:E50" type="none">
      <formula1>0</formula1>
      <formula2>0</formula2>
    </dataValidation>
  </dataValidations>
  <printOptions headings="false" gridLines="false" gridLinesSet="true" horizontalCentered="true" verticalCentered="false"/>
  <pageMargins left="0.236111111111111" right="0.236111111111111" top="1.18055555555556" bottom="0.590277777777778" header="0.19652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&amp;CPlanilha Composição de BDI
CASA GIUSEPPE DELUCHI 
Avenida Valdomiro Bocchese, nº 373, Antônio Prado, RS</oddHeader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FFD9D9D9"/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32" activePane="bottomLeft" state="frozen"/>
      <selection pane="topLeft" activeCell="A1" activeCellId="0" sqref="A1"/>
      <selection pane="bottomLeft" activeCell="C52" activeCellId="0" sqref="C52:D54"/>
    </sheetView>
  </sheetViews>
  <sheetFormatPr defaultRowHeight="15" zeroHeight="false" outlineLevelRow="0" outlineLevelCol="0"/>
  <cols>
    <col collapsed="false" customWidth="true" hidden="false" outlineLevel="0" max="1" min="1" style="498" width="15"/>
    <col collapsed="false" customWidth="true" hidden="false" outlineLevel="0" max="2" min="2" style="499" width="59.86"/>
    <col collapsed="false" customWidth="true" hidden="false" outlineLevel="0" max="3" min="3" style="498" width="27"/>
    <col collapsed="false" customWidth="true" hidden="false" outlineLevel="0" max="4" min="4" style="498" width="23.71"/>
    <col collapsed="false" customWidth="true" hidden="false" outlineLevel="0" max="1025" min="5" style="498" width="9.13"/>
  </cols>
  <sheetData>
    <row r="1" customFormat="false" ht="15" hidden="false" customHeight="true" outlineLevel="0" collapsed="false">
      <c r="A1" s="69" t="s">
        <v>0</v>
      </c>
      <c r="B1" s="69"/>
      <c r="C1" s="69"/>
      <c r="D1" s="69"/>
    </row>
    <row r="2" customFormat="false" ht="15" hidden="false" customHeight="true" outlineLevel="0" collapsed="false">
      <c r="A2" s="69" t="s">
        <v>1</v>
      </c>
      <c r="B2" s="69"/>
      <c r="C2" s="69"/>
      <c r="D2" s="69"/>
    </row>
    <row r="3" customFormat="false" ht="15" hidden="false" customHeight="true" outlineLevel="0" collapsed="false">
      <c r="A3" s="69" t="s">
        <v>2</v>
      </c>
      <c r="B3" s="69"/>
      <c r="C3" s="69"/>
      <c r="D3" s="69"/>
    </row>
    <row r="4" customFormat="false" ht="15" hidden="false" customHeight="true" outlineLevel="0" collapsed="false">
      <c r="A4" s="69" t="s">
        <v>642</v>
      </c>
      <c r="B4" s="69"/>
      <c r="C4" s="69"/>
      <c r="D4" s="69"/>
    </row>
    <row r="5" customFormat="false" ht="15" hidden="false" customHeight="true" outlineLevel="0" collapsed="false">
      <c r="A5" s="69" t="s">
        <v>4</v>
      </c>
      <c r="B5" s="69"/>
      <c r="C5" s="69"/>
      <c r="D5" s="69"/>
    </row>
    <row r="6" customFormat="false" ht="15" hidden="false" customHeight="true" outlineLevel="0" collapsed="false">
      <c r="A6" s="69" t="s">
        <v>324</v>
      </c>
      <c r="B6" s="69"/>
      <c r="C6" s="69"/>
      <c r="D6" s="69"/>
    </row>
    <row r="7" customFormat="false" ht="15" hidden="false" customHeight="true" outlineLevel="0" collapsed="false">
      <c r="A7" s="69" t="s">
        <v>6</v>
      </c>
      <c r="B7" s="69"/>
      <c r="C7" s="69"/>
      <c r="D7" s="69"/>
    </row>
    <row r="8" customFormat="false" ht="15" hidden="false" customHeight="true" outlineLevel="0" collapsed="false">
      <c r="A8" s="69" t="s">
        <v>326</v>
      </c>
      <c r="B8" s="69"/>
      <c r="C8" s="69"/>
      <c r="D8" s="69"/>
    </row>
    <row r="9" customFormat="false" ht="15" hidden="false" customHeight="false" outlineLevel="0" collapsed="false">
      <c r="A9" s="69"/>
      <c r="B9" s="69"/>
      <c r="C9" s="69"/>
      <c r="D9" s="69"/>
    </row>
    <row r="10" customFormat="false" ht="15" hidden="false" customHeight="true" outlineLevel="0" collapsed="false">
      <c r="A10" s="500" t="s">
        <v>643</v>
      </c>
      <c r="B10" s="500"/>
      <c r="C10" s="500"/>
      <c r="D10" s="500"/>
    </row>
    <row r="11" customFormat="false" ht="15" hidden="false" customHeight="false" outlineLevel="0" collapsed="false">
      <c r="A11" s="501"/>
      <c r="B11" s="502"/>
      <c r="C11" s="502"/>
      <c r="D11" s="503"/>
    </row>
    <row r="12" customFormat="false" ht="15" hidden="false" customHeight="false" outlineLevel="0" collapsed="false">
      <c r="A12" s="504" t="s">
        <v>644</v>
      </c>
      <c r="B12" s="505" t="s">
        <v>645</v>
      </c>
      <c r="C12" s="505" t="s">
        <v>646</v>
      </c>
      <c r="D12" s="506" t="s">
        <v>647</v>
      </c>
    </row>
    <row r="13" customFormat="false" ht="15" hidden="false" customHeight="false" outlineLevel="0" collapsed="false">
      <c r="A13" s="501"/>
      <c r="B13" s="502"/>
      <c r="C13" s="507"/>
      <c r="D13" s="508"/>
    </row>
    <row r="14" customFormat="false" ht="15" hidden="false" customHeight="false" outlineLevel="0" collapsed="false">
      <c r="A14" s="509" t="s">
        <v>648</v>
      </c>
      <c r="B14" s="502"/>
      <c r="C14" s="502"/>
      <c r="D14" s="510"/>
    </row>
    <row r="15" customFormat="false" ht="15" hidden="false" customHeight="false" outlineLevel="0" collapsed="false">
      <c r="A15" s="501"/>
      <c r="B15" s="502"/>
      <c r="C15" s="502"/>
      <c r="D15" s="503"/>
    </row>
    <row r="16" customFormat="false" ht="13.8" hidden="false" customHeight="false" outlineLevel="0" collapsed="false">
      <c r="A16" s="501" t="s">
        <v>649</v>
      </c>
      <c r="B16" s="502" t="s">
        <v>650</v>
      </c>
      <c r="C16" s="511"/>
      <c r="D16" s="512"/>
    </row>
    <row r="17" customFormat="false" ht="13.8" hidden="false" customHeight="false" outlineLevel="0" collapsed="false">
      <c r="A17" s="501" t="s">
        <v>651</v>
      </c>
      <c r="B17" s="502" t="s">
        <v>652</v>
      </c>
      <c r="C17" s="511"/>
      <c r="D17" s="512"/>
    </row>
    <row r="18" customFormat="false" ht="13.8" hidden="false" customHeight="false" outlineLevel="0" collapsed="false">
      <c r="A18" s="501" t="s">
        <v>653</v>
      </c>
      <c r="B18" s="502" t="s">
        <v>654</v>
      </c>
      <c r="C18" s="511"/>
      <c r="D18" s="512"/>
    </row>
    <row r="19" customFormat="false" ht="13.8" hidden="false" customHeight="false" outlineLevel="0" collapsed="false">
      <c r="A19" s="501" t="s">
        <v>655</v>
      </c>
      <c r="B19" s="502" t="s">
        <v>656</v>
      </c>
      <c r="C19" s="511"/>
      <c r="D19" s="512"/>
    </row>
    <row r="20" customFormat="false" ht="13.8" hidden="false" customHeight="false" outlineLevel="0" collapsed="false">
      <c r="A20" s="501" t="s">
        <v>657</v>
      </c>
      <c r="B20" s="502" t="s">
        <v>658</v>
      </c>
      <c r="C20" s="511"/>
      <c r="D20" s="512"/>
    </row>
    <row r="21" customFormat="false" ht="13.8" hidden="false" customHeight="false" outlineLevel="0" collapsed="false">
      <c r="A21" s="501" t="s">
        <v>659</v>
      </c>
      <c r="B21" s="502" t="s">
        <v>660</v>
      </c>
      <c r="C21" s="511"/>
      <c r="D21" s="512"/>
    </row>
    <row r="22" customFormat="false" ht="13.8" hidden="false" customHeight="false" outlineLevel="0" collapsed="false">
      <c r="A22" s="501" t="s">
        <v>661</v>
      </c>
      <c r="B22" s="502" t="s">
        <v>662</v>
      </c>
      <c r="C22" s="511"/>
      <c r="D22" s="512"/>
    </row>
    <row r="23" customFormat="false" ht="13.8" hidden="false" customHeight="false" outlineLevel="0" collapsed="false">
      <c r="A23" s="501" t="s">
        <v>663</v>
      </c>
      <c r="B23" s="502" t="s">
        <v>664</v>
      </c>
      <c r="C23" s="511"/>
      <c r="D23" s="512"/>
    </row>
    <row r="24" customFormat="false" ht="13.8" hidden="false" customHeight="false" outlineLevel="0" collapsed="false">
      <c r="A24" s="501" t="s">
        <v>665</v>
      </c>
      <c r="B24" s="502" t="s">
        <v>666</v>
      </c>
      <c r="C24" s="511"/>
      <c r="D24" s="512"/>
    </row>
    <row r="25" customFormat="false" ht="13.8" hidden="false" customHeight="false" outlineLevel="0" collapsed="false">
      <c r="A25" s="501"/>
      <c r="B25" s="513" t="s">
        <v>667</v>
      </c>
      <c r="C25" s="514"/>
      <c r="D25" s="515"/>
    </row>
    <row r="26" customFormat="false" ht="15" hidden="false" customHeight="false" outlineLevel="0" collapsed="false">
      <c r="A26" s="501"/>
      <c r="B26" s="502"/>
      <c r="C26" s="511"/>
      <c r="D26" s="512"/>
    </row>
    <row r="27" customFormat="false" ht="15" hidden="false" customHeight="false" outlineLevel="0" collapsed="false">
      <c r="A27" s="509" t="s">
        <v>668</v>
      </c>
      <c r="B27" s="502"/>
      <c r="C27" s="511"/>
      <c r="D27" s="512"/>
    </row>
    <row r="28" customFormat="false" ht="15" hidden="false" customHeight="false" outlineLevel="0" collapsed="false">
      <c r="A28" s="501"/>
      <c r="B28" s="502"/>
      <c r="C28" s="511"/>
      <c r="D28" s="512"/>
    </row>
    <row r="29" customFormat="false" ht="13.8" hidden="false" customHeight="false" outlineLevel="0" collapsed="false">
      <c r="A29" s="501" t="s">
        <v>669</v>
      </c>
      <c r="B29" s="502" t="s">
        <v>670</v>
      </c>
      <c r="C29" s="511"/>
      <c r="D29" s="512"/>
    </row>
    <row r="30" customFormat="false" ht="13.8" hidden="false" customHeight="false" outlineLevel="0" collapsed="false">
      <c r="A30" s="501" t="s">
        <v>671</v>
      </c>
      <c r="B30" s="502" t="s">
        <v>672</v>
      </c>
      <c r="C30" s="511"/>
      <c r="D30" s="512"/>
    </row>
    <row r="31" customFormat="false" ht="13.8" hidden="false" customHeight="false" outlineLevel="0" collapsed="false">
      <c r="A31" s="501" t="s">
        <v>673</v>
      </c>
      <c r="B31" s="502" t="s">
        <v>674</v>
      </c>
      <c r="C31" s="511"/>
      <c r="D31" s="512"/>
    </row>
    <row r="32" customFormat="false" ht="13.8" hidden="false" customHeight="false" outlineLevel="0" collapsed="false">
      <c r="A32" s="501" t="s">
        <v>675</v>
      </c>
      <c r="B32" s="502" t="s">
        <v>676</v>
      </c>
      <c r="C32" s="511"/>
      <c r="D32" s="512"/>
    </row>
    <row r="33" customFormat="false" ht="13.8" hidden="false" customHeight="false" outlineLevel="0" collapsed="false">
      <c r="A33" s="501" t="s">
        <v>677</v>
      </c>
      <c r="B33" s="502" t="s">
        <v>678</v>
      </c>
      <c r="C33" s="511"/>
      <c r="D33" s="512"/>
    </row>
    <row r="34" customFormat="false" ht="13.8" hidden="false" customHeight="false" outlineLevel="0" collapsed="false">
      <c r="A34" s="501" t="s">
        <v>679</v>
      </c>
      <c r="B34" s="502" t="s">
        <v>680</v>
      </c>
      <c r="C34" s="511"/>
      <c r="D34" s="512"/>
    </row>
    <row r="35" customFormat="false" ht="13.8" hidden="false" customHeight="false" outlineLevel="0" collapsed="false">
      <c r="A35" s="501" t="s">
        <v>681</v>
      </c>
      <c r="B35" s="502" t="s">
        <v>682</v>
      </c>
      <c r="C35" s="511"/>
      <c r="D35" s="512"/>
    </row>
    <row r="36" customFormat="false" ht="13.8" hidden="false" customHeight="false" outlineLevel="0" collapsed="false">
      <c r="A36" s="501" t="s">
        <v>683</v>
      </c>
      <c r="B36" s="502" t="s">
        <v>684</v>
      </c>
      <c r="C36" s="511"/>
      <c r="D36" s="512"/>
    </row>
    <row r="37" customFormat="false" ht="13.8" hidden="false" customHeight="false" outlineLevel="0" collapsed="false">
      <c r="A37" s="501" t="s">
        <v>685</v>
      </c>
      <c r="B37" s="502" t="s">
        <v>686</v>
      </c>
      <c r="C37" s="511"/>
      <c r="D37" s="512"/>
    </row>
    <row r="38" customFormat="false" ht="13.8" hidden="false" customHeight="false" outlineLevel="0" collapsed="false">
      <c r="A38" s="501" t="s">
        <v>687</v>
      </c>
      <c r="B38" s="502" t="s">
        <v>688</v>
      </c>
      <c r="C38" s="511"/>
      <c r="D38" s="512"/>
    </row>
    <row r="39" customFormat="false" ht="13.8" hidden="false" customHeight="false" outlineLevel="0" collapsed="false">
      <c r="A39" s="501"/>
      <c r="B39" s="513" t="s">
        <v>689</v>
      </c>
      <c r="C39" s="514"/>
      <c r="D39" s="515"/>
    </row>
    <row r="40" customFormat="false" ht="15" hidden="false" customHeight="false" outlineLevel="0" collapsed="false">
      <c r="A40" s="501"/>
      <c r="B40" s="502"/>
      <c r="C40" s="511"/>
      <c r="D40" s="512"/>
    </row>
    <row r="41" customFormat="false" ht="15" hidden="false" customHeight="false" outlineLevel="0" collapsed="false">
      <c r="A41" s="509" t="s">
        <v>690</v>
      </c>
      <c r="B41" s="502"/>
      <c r="C41" s="511"/>
      <c r="D41" s="512"/>
    </row>
    <row r="42" customFormat="false" ht="15" hidden="false" customHeight="false" outlineLevel="0" collapsed="false">
      <c r="A42" s="501"/>
      <c r="B42" s="502"/>
      <c r="C42" s="511"/>
      <c r="D42" s="512"/>
    </row>
    <row r="43" customFormat="false" ht="13.8" hidden="false" customHeight="false" outlineLevel="0" collapsed="false">
      <c r="A43" s="501" t="s">
        <v>691</v>
      </c>
      <c r="B43" s="502" t="s">
        <v>692</v>
      </c>
      <c r="C43" s="511"/>
      <c r="D43" s="512"/>
    </row>
    <row r="44" customFormat="false" ht="13.8" hidden="false" customHeight="false" outlineLevel="0" collapsed="false">
      <c r="A44" s="501" t="s">
        <v>693</v>
      </c>
      <c r="B44" s="502" t="s">
        <v>694</v>
      </c>
      <c r="C44" s="511"/>
      <c r="D44" s="512"/>
    </row>
    <row r="45" customFormat="false" ht="13.8" hidden="false" customHeight="false" outlineLevel="0" collapsed="false">
      <c r="A45" s="501" t="s">
        <v>695</v>
      </c>
      <c r="B45" s="502" t="s">
        <v>696</v>
      </c>
      <c r="C45" s="511"/>
      <c r="D45" s="512"/>
    </row>
    <row r="46" customFormat="false" ht="13.8" hidden="false" customHeight="false" outlineLevel="0" collapsed="false">
      <c r="A46" s="501" t="s">
        <v>697</v>
      </c>
      <c r="B46" s="502" t="s">
        <v>698</v>
      </c>
      <c r="C46" s="511"/>
      <c r="D46" s="512"/>
    </row>
    <row r="47" customFormat="false" ht="13.8" hidden="false" customHeight="false" outlineLevel="0" collapsed="false">
      <c r="A47" s="501" t="s">
        <v>699</v>
      </c>
      <c r="B47" s="502" t="s">
        <v>700</v>
      </c>
      <c r="C47" s="511"/>
      <c r="D47" s="512"/>
    </row>
    <row r="48" customFormat="false" ht="13.8" hidden="false" customHeight="false" outlineLevel="0" collapsed="false">
      <c r="A48" s="501"/>
      <c r="B48" s="513" t="s">
        <v>689</v>
      </c>
      <c r="C48" s="514"/>
      <c r="D48" s="515"/>
    </row>
    <row r="49" customFormat="false" ht="15" hidden="false" customHeight="false" outlineLevel="0" collapsed="false">
      <c r="A49" s="501"/>
      <c r="B49" s="502"/>
      <c r="C49" s="511"/>
      <c r="D49" s="512"/>
    </row>
    <row r="50" customFormat="false" ht="15" hidden="false" customHeight="false" outlineLevel="0" collapsed="false">
      <c r="A50" s="509" t="s">
        <v>701</v>
      </c>
      <c r="B50" s="502"/>
      <c r="C50" s="511"/>
      <c r="D50" s="512"/>
    </row>
    <row r="51" customFormat="false" ht="15" hidden="false" customHeight="false" outlineLevel="0" collapsed="false">
      <c r="A51" s="501"/>
      <c r="B51" s="502"/>
      <c r="C51" s="511"/>
      <c r="D51" s="512"/>
    </row>
    <row r="52" customFormat="false" ht="13.8" hidden="false" customHeight="false" outlineLevel="0" collapsed="false">
      <c r="A52" s="501" t="s">
        <v>702</v>
      </c>
      <c r="B52" s="516" t="s">
        <v>703</v>
      </c>
      <c r="C52" s="511"/>
      <c r="D52" s="512"/>
    </row>
    <row r="53" customFormat="false" ht="23.85" hidden="false" customHeight="false" outlineLevel="0" collapsed="false">
      <c r="A53" s="517" t="s">
        <v>704</v>
      </c>
      <c r="B53" s="516" t="s">
        <v>705</v>
      </c>
      <c r="C53" s="518"/>
      <c r="D53" s="519"/>
    </row>
    <row r="54" customFormat="false" ht="13.8" hidden="false" customHeight="false" outlineLevel="0" collapsed="false">
      <c r="A54" s="501"/>
      <c r="B54" s="513" t="s">
        <v>689</v>
      </c>
      <c r="C54" s="520"/>
      <c r="D54" s="521"/>
    </row>
    <row r="55" customFormat="false" ht="15" hidden="false" customHeight="false" outlineLevel="0" collapsed="false">
      <c r="A55" s="501"/>
      <c r="B55" s="502"/>
      <c r="C55" s="507"/>
      <c r="D55" s="508"/>
    </row>
    <row r="56" customFormat="false" ht="15" hidden="false" customHeight="false" outlineLevel="0" collapsed="false">
      <c r="A56" s="522" t="s">
        <v>706</v>
      </c>
      <c r="B56" s="522"/>
      <c r="C56" s="523" t="n">
        <f aca="false">C54+C48+C39+C25</f>
        <v>0</v>
      </c>
      <c r="D56" s="524" t="n">
        <f aca="false">D54+D48+D39+D25</f>
        <v>0</v>
      </c>
    </row>
    <row r="57" customFormat="false" ht="15" hidden="false" customHeight="false" outlineLevel="0" collapsed="false">
      <c r="A57" s="525"/>
      <c r="B57" s="525"/>
      <c r="C57" s="525"/>
      <c r="D57" s="525"/>
    </row>
    <row r="58" customFormat="false" ht="15" hidden="false" customHeight="false" outlineLevel="0" collapsed="false">
      <c r="A58" s="525"/>
      <c r="B58" s="526"/>
      <c r="C58" s="526"/>
      <c r="D58" s="527"/>
    </row>
    <row r="59" customFormat="false" ht="15.75" hidden="false" customHeight="false" outlineLevel="0" collapsed="false">
      <c r="A59" s="528"/>
      <c r="B59" s="528"/>
      <c r="C59" s="528"/>
      <c r="D59" s="528"/>
    </row>
    <row r="60" customFormat="false" ht="15" hidden="false" customHeight="false" outlineLevel="0" collapsed="false">
      <c r="A60" s="440"/>
      <c r="B60" s="440"/>
      <c r="C60" s="440"/>
      <c r="D60" s="440"/>
    </row>
    <row r="61" customFormat="false" ht="15" hidden="false" customHeight="false" outlineLevel="0" collapsed="false">
      <c r="A61" s="440"/>
      <c r="B61" s="440"/>
      <c r="C61" s="440"/>
      <c r="D61" s="440"/>
    </row>
    <row r="62" customFormat="false" ht="15" hidden="false" customHeight="false" outlineLevel="0" collapsed="false">
      <c r="A62" s="440"/>
      <c r="B62" s="440"/>
      <c r="C62" s="440"/>
      <c r="D62" s="440"/>
    </row>
    <row r="63" customFormat="false" ht="15.75" hidden="false" customHeight="true" outlineLevel="0" collapsed="false">
      <c r="A63" s="440"/>
      <c r="B63" s="427" t="s">
        <v>323</v>
      </c>
      <c r="C63" s="427"/>
      <c r="D63" s="440"/>
    </row>
    <row r="1048576" customFormat="false" ht="12.8" hidden="false" customHeight="false" outlineLevel="0" collapsed="false"/>
  </sheetData>
  <mergeCells count="13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56:B56"/>
    <mergeCell ref="A59:D59"/>
    <mergeCell ref="B63:C63"/>
  </mergeCells>
  <printOptions headings="false" gridLines="false" gridLinesSet="true" horizontalCentered="true" verticalCentered="false"/>
  <pageMargins left="0.315277777777778" right="0.315277777777778" top="0.984027777777778" bottom="0.590277777777778" header="0.196527777777778" footer="0.511805555555555"/>
  <pageSetup paperSize="9" scale="6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&amp;CPlanilha Composição de Encargos Sociais
CASA GIUSEPPE DELUCHI 
Avenida Valdomiro Bocchese, nº 373, Antônio Prado, RS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2022-03-29T16:52:14Z</dcterms:created>
  <dc:creator/>
  <dc:description/>
  <dc:language>pt-BR</dc:language>
  <cp:lastModifiedBy/>
  <cp:lastPrinted>2025-11-12T16:05:47Z</cp:lastPrinted>
  <dcterms:modified xsi:type="dcterms:W3CDTF">2025-11-12T16:49:04Z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0x010100B90460E123849C4FAD957623D7FE21ED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